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440" windowWidth="15360" windowHeight="5085" tabRatio="597"/>
  </bookViews>
  <sheets>
    <sheet name="13 Квартал Принятие ОС" sheetId="170" r:id="rId1"/>
  </sheets>
  <definedNames>
    <definedName name="_xlnm._FilterDatabase" localSheetId="0" hidden="1">'13 Квартал Принятие ОС'!$A$24:$AG$220</definedName>
    <definedName name="_xlnm.Print_Titles" localSheetId="0">'13 Квартал Принятие ОС'!$19:$24</definedName>
    <definedName name="_xlnm.Print_Area" localSheetId="0">'13 Квартал Принятие ОС'!$A$1:$W$220</definedName>
  </definedNames>
  <calcPr calcId="145621"/>
</workbook>
</file>

<file path=xl/calcChain.xml><?xml version="1.0" encoding="utf-8"?>
<calcChain xmlns="http://schemas.openxmlformats.org/spreadsheetml/2006/main">
  <c r="F160" i="170" l="1"/>
  <c r="G160" i="170"/>
  <c r="H160" i="170"/>
  <c r="I160" i="170"/>
  <c r="J160" i="170"/>
  <c r="K160" i="170"/>
  <c r="E157" i="170"/>
  <c r="E153" i="170" s="1"/>
  <c r="F157" i="170"/>
  <c r="G157" i="170"/>
  <c r="G153" i="170" s="1"/>
  <c r="H157" i="170"/>
  <c r="I157" i="170"/>
  <c r="I153" i="170" s="1"/>
  <c r="J157" i="170"/>
  <c r="K157" i="170"/>
  <c r="K153" i="170" s="1"/>
  <c r="F153" i="170"/>
  <c r="H153" i="170"/>
  <c r="J153" i="170"/>
  <c r="D150" i="170"/>
  <c r="E150" i="170"/>
  <c r="F150" i="170"/>
  <c r="F146" i="170" s="1"/>
  <c r="G150" i="170"/>
  <c r="H150" i="170"/>
  <c r="I150" i="170"/>
  <c r="J150" i="170"/>
  <c r="J146" i="170" s="1"/>
  <c r="K150" i="170"/>
  <c r="E147" i="170"/>
  <c r="E146" i="170" s="1"/>
  <c r="F147" i="170"/>
  <c r="G147" i="170"/>
  <c r="G146" i="170" s="1"/>
  <c r="H147" i="170"/>
  <c r="I147" i="170"/>
  <c r="I146" i="170" s="1"/>
  <c r="J147" i="170"/>
  <c r="K147" i="170"/>
  <c r="K146" i="170" s="1"/>
  <c r="H146" i="170"/>
  <c r="K135" i="170"/>
  <c r="E135" i="170" l="1"/>
  <c r="F135" i="170"/>
  <c r="G135" i="170"/>
  <c r="H135" i="170"/>
  <c r="I135" i="170"/>
  <c r="J135" i="170"/>
  <c r="G126" i="170"/>
  <c r="H126" i="170"/>
  <c r="I126" i="170"/>
  <c r="J126" i="170"/>
  <c r="K126" i="170"/>
  <c r="E133" i="170" l="1"/>
  <c r="F133" i="170"/>
  <c r="G133" i="170"/>
  <c r="H133" i="170"/>
  <c r="I133" i="170"/>
  <c r="J133" i="170"/>
  <c r="K133" i="170"/>
  <c r="E131" i="170"/>
  <c r="F131" i="170"/>
  <c r="G131" i="170"/>
  <c r="H131" i="170"/>
  <c r="I131" i="170"/>
  <c r="J131" i="170"/>
  <c r="K131" i="170"/>
  <c r="E129" i="170"/>
  <c r="F129" i="170"/>
  <c r="G129" i="170"/>
  <c r="H129" i="170"/>
  <c r="I129" i="170"/>
  <c r="J129" i="170"/>
  <c r="K129" i="170"/>
  <c r="E126" i="170"/>
  <c r="F126" i="170"/>
  <c r="F125" i="170"/>
  <c r="F110" i="170" s="1"/>
  <c r="H125" i="170"/>
  <c r="H110" i="170" s="1"/>
  <c r="J125" i="170"/>
  <c r="J110" i="170" s="1"/>
  <c r="D118" i="170"/>
  <c r="E118" i="170"/>
  <c r="F118" i="170"/>
  <c r="G118" i="170"/>
  <c r="H118" i="170"/>
  <c r="I118" i="170"/>
  <c r="J118" i="170"/>
  <c r="K118" i="170"/>
  <c r="D115" i="170"/>
  <c r="E115" i="170"/>
  <c r="F115" i="170"/>
  <c r="G115" i="170"/>
  <c r="H115" i="170"/>
  <c r="I115" i="170"/>
  <c r="J115" i="170"/>
  <c r="K115" i="170"/>
  <c r="D112" i="170"/>
  <c r="E112" i="170"/>
  <c r="F112" i="170"/>
  <c r="G112" i="170"/>
  <c r="H112" i="170"/>
  <c r="I112" i="170"/>
  <c r="J112" i="170"/>
  <c r="K112" i="170"/>
  <c r="E96" i="170"/>
  <c r="F96" i="170"/>
  <c r="G96" i="170"/>
  <c r="H96" i="170"/>
  <c r="I96" i="170"/>
  <c r="J96" i="170"/>
  <c r="K96" i="170"/>
  <c r="E91" i="170"/>
  <c r="E89" i="170" s="1"/>
  <c r="E29" i="170" s="1"/>
  <c r="F91" i="170"/>
  <c r="G91" i="170"/>
  <c r="G89" i="170" s="1"/>
  <c r="G29" i="170" s="1"/>
  <c r="H91" i="170"/>
  <c r="I91" i="170"/>
  <c r="I89" i="170" s="1"/>
  <c r="I29" i="170" s="1"/>
  <c r="J91" i="170"/>
  <c r="K91" i="170"/>
  <c r="K89" i="170" s="1"/>
  <c r="K29" i="170" s="1"/>
  <c r="F89" i="170"/>
  <c r="H89" i="170"/>
  <c r="H29" i="170" s="1"/>
  <c r="J89" i="170"/>
  <c r="D86" i="170"/>
  <c r="E86" i="170"/>
  <c r="F86" i="170"/>
  <c r="G86" i="170"/>
  <c r="H86" i="170"/>
  <c r="I86" i="170"/>
  <c r="J86" i="170"/>
  <c r="K86" i="170"/>
  <c r="E84" i="170"/>
  <c r="F84" i="170"/>
  <c r="G84" i="170"/>
  <c r="H84" i="170"/>
  <c r="I84" i="170"/>
  <c r="J84" i="170"/>
  <c r="K84" i="170"/>
  <c r="E80" i="170"/>
  <c r="F80" i="170"/>
  <c r="G80" i="170"/>
  <c r="H80" i="170"/>
  <c r="H79" i="170" s="1"/>
  <c r="I80" i="170"/>
  <c r="J80" i="170"/>
  <c r="K80" i="170"/>
  <c r="K79" i="170" s="1"/>
  <c r="J79" i="170"/>
  <c r="E79" i="170"/>
  <c r="F79" i="170"/>
  <c r="F70" i="170" s="1"/>
  <c r="F28" i="170" s="1"/>
  <c r="G79" i="170"/>
  <c r="I79" i="170"/>
  <c r="E73" i="170"/>
  <c r="E71" i="170" s="1"/>
  <c r="F73" i="170"/>
  <c r="G73" i="170"/>
  <c r="G71" i="170" s="1"/>
  <c r="H73" i="170"/>
  <c r="I73" i="170"/>
  <c r="I71" i="170" s="1"/>
  <c r="J73" i="170"/>
  <c r="K73" i="170"/>
  <c r="K71" i="170" s="1"/>
  <c r="F71" i="170"/>
  <c r="H71" i="170"/>
  <c r="J71" i="170"/>
  <c r="J70" i="170" s="1"/>
  <c r="J28" i="170" s="1"/>
  <c r="E67" i="170"/>
  <c r="F67" i="170"/>
  <c r="G67" i="170"/>
  <c r="H67" i="170"/>
  <c r="I67" i="170"/>
  <c r="J67" i="170"/>
  <c r="K67" i="170"/>
  <c r="E63" i="170"/>
  <c r="F63" i="170"/>
  <c r="G63" i="170"/>
  <c r="H63" i="170"/>
  <c r="I63" i="170"/>
  <c r="J63" i="170"/>
  <c r="K63" i="170"/>
  <c r="E59" i="170"/>
  <c r="E58" i="170" s="1"/>
  <c r="F59" i="170"/>
  <c r="G59" i="170"/>
  <c r="G58" i="170" s="1"/>
  <c r="H59" i="170"/>
  <c r="I59" i="170"/>
  <c r="I58" i="170" s="1"/>
  <c r="J59" i="170"/>
  <c r="K59" i="170"/>
  <c r="K58" i="170" s="1"/>
  <c r="F58" i="170"/>
  <c r="H58" i="170"/>
  <c r="H50" i="170" s="1"/>
  <c r="J58" i="170"/>
  <c r="J50" i="170" s="1"/>
  <c r="E55" i="170"/>
  <c r="F55" i="170"/>
  <c r="G55" i="170"/>
  <c r="H55" i="170"/>
  <c r="I55" i="170"/>
  <c r="J55" i="170"/>
  <c r="K55" i="170"/>
  <c r="E51" i="170"/>
  <c r="F51" i="170"/>
  <c r="G51" i="170"/>
  <c r="H51" i="170"/>
  <c r="I51" i="170"/>
  <c r="J51" i="170"/>
  <c r="K51" i="170"/>
  <c r="F50" i="170"/>
  <c r="E47" i="170"/>
  <c r="F47" i="170"/>
  <c r="G47" i="170"/>
  <c r="H47" i="170"/>
  <c r="I47" i="170"/>
  <c r="J47" i="170"/>
  <c r="K47" i="170"/>
  <c r="E46" i="170"/>
  <c r="F46" i="170"/>
  <c r="G46" i="170"/>
  <c r="H46" i="170"/>
  <c r="I46" i="170"/>
  <c r="J46" i="170"/>
  <c r="K46" i="170"/>
  <c r="E45" i="170"/>
  <c r="F45" i="170"/>
  <c r="G45" i="170"/>
  <c r="H45" i="170"/>
  <c r="I45" i="170"/>
  <c r="J45" i="170"/>
  <c r="K45" i="170"/>
  <c r="E44" i="170"/>
  <c r="F44" i="170"/>
  <c r="G44" i="170"/>
  <c r="H44" i="170"/>
  <c r="I44" i="170"/>
  <c r="J44" i="170"/>
  <c r="K44" i="170"/>
  <c r="E43" i="170"/>
  <c r="F43" i="170"/>
  <c r="F41" i="170" s="1"/>
  <c r="G43" i="170"/>
  <c r="H43" i="170"/>
  <c r="I43" i="170"/>
  <c r="J43" i="170"/>
  <c r="J41" i="170" s="1"/>
  <c r="K43" i="170"/>
  <c r="E42" i="170"/>
  <c r="F42" i="170"/>
  <c r="G42" i="170"/>
  <c r="H42" i="170"/>
  <c r="I42" i="170"/>
  <c r="J42" i="170"/>
  <c r="K42" i="170"/>
  <c r="H41" i="170"/>
  <c r="E40" i="170"/>
  <c r="F40" i="170"/>
  <c r="G40" i="170"/>
  <c r="H40" i="170"/>
  <c r="I40" i="170"/>
  <c r="J40" i="170"/>
  <c r="K40" i="170"/>
  <c r="E39" i="170"/>
  <c r="F39" i="170"/>
  <c r="G39" i="170"/>
  <c r="H39" i="170"/>
  <c r="I39" i="170"/>
  <c r="J39" i="170"/>
  <c r="K39" i="170"/>
  <c r="E38" i="170"/>
  <c r="F38" i="170"/>
  <c r="G38" i="170"/>
  <c r="H38" i="170"/>
  <c r="I38" i="170"/>
  <c r="J38" i="170"/>
  <c r="K38" i="170"/>
  <c r="E37" i="170"/>
  <c r="F37" i="170"/>
  <c r="G37" i="170"/>
  <c r="H37" i="170"/>
  <c r="I37" i="170"/>
  <c r="J37" i="170"/>
  <c r="K37" i="170"/>
  <c r="E36" i="170"/>
  <c r="F36" i="170"/>
  <c r="G36" i="170"/>
  <c r="H36" i="170"/>
  <c r="I36" i="170"/>
  <c r="J36" i="170"/>
  <c r="K36" i="170"/>
  <c r="H35" i="170"/>
  <c r="H33" i="170" s="1"/>
  <c r="E34" i="170"/>
  <c r="F34" i="170"/>
  <c r="G34" i="170"/>
  <c r="H34" i="170"/>
  <c r="I34" i="170"/>
  <c r="J34" i="170"/>
  <c r="K34" i="170"/>
  <c r="E32" i="170"/>
  <c r="F32" i="170"/>
  <c r="G32" i="170"/>
  <c r="H32" i="170"/>
  <c r="I32" i="170"/>
  <c r="J32" i="170"/>
  <c r="K32" i="170"/>
  <c r="F29" i="170"/>
  <c r="J29" i="170"/>
  <c r="I125" i="170" l="1"/>
  <c r="I110" i="170" s="1"/>
  <c r="E125" i="170"/>
  <c r="E35" i="170" s="1"/>
  <c r="E33" i="170" s="1"/>
  <c r="K125" i="170"/>
  <c r="K110" i="170" s="1"/>
  <c r="G125" i="170"/>
  <c r="G110" i="170" s="1"/>
  <c r="E110" i="170"/>
  <c r="J35" i="170"/>
  <c r="J33" i="170" s="1"/>
  <c r="F35" i="170"/>
  <c r="F33" i="170" s="1"/>
  <c r="F49" i="170"/>
  <c r="F48" i="170" s="1"/>
  <c r="H70" i="170"/>
  <c r="H28" i="170" s="1"/>
  <c r="K70" i="170"/>
  <c r="K28" i="170" s="1"/>
  <c r="G70" i="170"/>
  <c r="G28" i="170" s="1"/>
  <c r="I70" i="170"/>
  <c r="I28" i="170" s="1"/>
  <c r="E70" i="170"/>
  <c r="E28" i="170" s="1"/>
  <c r="J49" i="170"/>
  <c r="J48" i="170" s="1"/>
  <c r="H49" i="170"/>
  <c r="H48" i="170" s="1"/>
  <c r="H27" i="170"/>
  <c r="J27" i="170"/>
  <c r="I50" i="170"/>
  <c r="I27" i="170" s="1"/>
  <c r="E50" i="170"/>
  <c r="E49" i="170" s="1"/>
  <c r="F27" i="170"/>
  <c r="K50" i="170"/>
  <c r="G50" i="170"/>
  <c r="G27" i="170" s="1"/>
  <c r="K41" i="170"/>
  <c r="G41" i="170"/>
  <c r="I41" i="170"/>
  <c r="E41" i="170"/>
  <c r="D51" i="170"/>
  <c r="D50" i="170" s="1"/>
  <c r="D55" i="170"/>
  <c r="D58" i="170"/>
  <c r="D59" i="170"/>
  <c r="D63" i="170"/>
  <c r="D67" i="170"/>
  <c r="D73" i="170"/>
  <c r="D71" i="170" s="1"/>
  <c r="D80" i="170"/>
  <c r="D79" i="170" s="1"/>
  <c r="D84" i="170"/>
  <c r="D91" i="170"/>
  <c r="D126" i="170"/>
  <c r="D129" i="170"/>
  <c r="D131" i="170"/>
  <c r="D133" i="170"/>
  <c r="D125" i="170" s="1"/>
  <c r="D35" i="170" s="1"/>
  <c r="D136" i="170"/>
  <c r="D157" i="170"/>
  <c r="E48" i="170" l="1"/>
  <c r="I35" i="170"/>
  <c r="I33" i="170" s="1"/>
  <c r="G35" i="170"/>
  <c r="G33" i="170" s="1"/>
  <c r="K35" i="170"/>
  <c r="K33" i="170" s="1"/>
  <c r="I49" i="170"/>
  <c r="I48" i="170" s="1"/>
  <c r="K49" i="170"/>
  <c r="K48" i="170" s="1"/>
  <c r="G49" i="170"/>
  <c r="G48" i="170" s="1"/>
  <c r="K27" i="170"/>
  <c r="E27" i="170"/>
  <c r="D27" i="170"/>
  <c r="V72" i="170" l="1"/>
  <c r="V83" i="170"/>
  <c r="T220" i="170"/>
  <c r="T27" i="170"/>
  <c r="T28" i="170"/>
  <c r="T29" i="170"/>
  <c r="T30" i="170"/>
  <c r="T31" i="170"/>
  <c r="T32" i="170"/>
  <c r="T33" i="170"/>
  <c r="T34" i="170"/>
  <c r="T35" i="170"/>
  <c r="T36" i="170"/>
  <c r="T37" i="170"/>
  <c r="T38" i="170"/>
  <c r="T39" i="170"/>
  <c r="T40" i="170"/>
  <c r="T41" i="170"/>
  <c r="T42" i="170"/>
  <c r="T43" i="170"/>
  <c r="T44" i="170"/>
  <c r="T45" i="170"/>
  <c r="T46" i="170"/>
  <c r="T47" i="170"/>
  <c r="T48" i="170"/>
  <c r="T49" i="170"/>
  <c r="T50" i="170"/>
  <c r="T51" i="170"/>
  <c r="T52" i="170"/>
  <c r="T53" i="170"/>
  <c r="T54" i="170"/>
  <c r="T55" i="170"/>
  <c r="T56" i="170"/>
  <c r="T57" i="170"/>
  <c r="T58" i="170"/>
  <c r="T59" i="170"/>
  <c r="T60" i="170"/>
  <c r="T61" i="170"/>
  <c r="T62" i="170"/>
  <c r="T63" i="170"/>
  <c r="T64" i="170"/>
  <c r="T65" i="170"/>
  <c r="T66" i="170"/>
  <c r="T67" i="170"/>
  <c r="T68" i="170"/>
  <c r="T69" i="170"/>
  <c r="T70" i="170"/>
  <c r="T71" i="170"/>
  <c r="T72" i="170"/>
  <c r="T73" i="170"/>
  <c r="T74" i="170"/>
  <c r="T75" i="170"/>
  <c r="T76" i="170"/>
  <c r="T77" i="170"/>
  <c r="T78" i="170"/>
  <c r="T79" i="170"/>
  <c r="T80" i="170"/>
  <c r="T81" i="170"/>
  <c r="T83" i="170"/>
  <c r="T84" i="170"/>
  <c r="T85" i="170"/>
  <c r="T86" i="170"/>
  <c r="T87" i="170"/>
  <c r="T88" i="170"/>
  <c r="T89" i="170"/>
  <c r="T90" i="170"/>
  <c r="T91" i="170"/>
  <c r="T92" i="170"/>
  <c r="T93" i="170"/>
  <c r="T94" i="170"/>
  <c r="T95" i="170"/>
  <c r="T96" i="170"/>
  <c r="T102" i="170"/>
  <c r="T103" i="170"/>
  <c r="T104" i="170"/>
  <c r="T105" i="170"/>
  <c r="T106" i="170"/>
  <c r="T107" i="170"/>
  <c r="T108" i="170"/>
  <c r="T109" i="170"/>
  <c r="T110" i="170"/>
  <c r="T111" i="170"/>
  <c r="T112" i="170"/>
  <c r="T113" i="170"/>
  <c r="T114" i="170"/>
  <c r="T115" i="170"/>
  <c r="T116" i="170"/>
  <c r="T117" i="170"/>
  <c r="T118" i="170"/>
  <c r="T119" i="170"/>
  <c r="T120" i="170"/>
  <c r="T121" i="170"/>
  <c r="T122" i="170"/>
  <c r="T123" i="170"/>
  <c r="T124" i="170"/>
  <c r="T125" i="170"/>
  <c r="T126" i="170"/>
  <c r="T127" i="170"/>
  <c r="T128" i="170"/>
  <c r="T129" i="170"/>
  <c r="T130" i="170"/>
  <c r="T131" i="170"/>
  <c r="T133" i="170"/>
  <c r="T137" i="170"/>
  <c r="T138" i="170"/>
  <c r="T139" i="170"/>
  <c r="T140" i="170"/>
  <c r="T141" i="170"/>
  <c r="T142" i="170"/>
  <c r="T144" i="170"/>
  <c r="T145" i="170"/>
  <c r="T146" i="170"/>
  <c r="T147" i="170"/>
  <c r="T148" i="170"/>
  <c r="T149" i="170"/>
  <c r="T150" i="170"/>
  <c r="T151" i="170"/>
  <c r="T152" i="170"/>
  <c r="T153" i="170"/>
  <c r="T154" i="170"/>
  <c r="T155" i="170"/>
  <c r="T156" i="170"/>
  <c r="T158" i="170"/>
  <c r="T159" i="170"/>
  <c r="T161" i="170"/>
  <c r="T162" i="170"/>
  <c r="T163" i="170"/>
  <c r="T164" i="170"/>
  <c r="T165" i="170"/>
  <c r="T166" i="170"/>
  <c r="T167" i="170"/>
  <c r="T168" i="170"/>
  <c r="T169" i="170"/>
  <c r="T170" i="170"/>
  <c r="T171" i="170"/>
  <c r="T172" i="170"/>
  <c r="T173" i="170"/>
  <c r="T174" i="170"/>
  <c r="T175" i="170"/>
  <c r="T176" i="170"/>
  <c r="T178" i="170"/>
  <c r="T179" i="170"/>
  <c r="T180" i="170"/>
  <c r="T181" i="170"/>
  <c r="T182" i="170"/>
  <c r="T183" i="170"/>
  <c r="T184" i="170"/>
  <c r="T185" i="170"/>
  <c r="T186" i="170"/>
  <c r="T187" i="170"/>
  <c r="T189" i="170"/>
  <c r="T190" i="170"/>
  <c r="T191" i="170"/>
  <c r="T192" i="170"/>
  <c r="T196" i="170"/>
  <c r="T197" i="170"/>
  <c r="T198" i="170"/>
  <c r="T199" i="170"/>
  <c r="T200" i="170"/>
  <c r="T201" i="170"/>
  <c r="T202" i="170"/>
  <c r="T203" i="170"/>
  <c r="T204" i="170"/>
  <c r="T205" i="170"/>
  <c r="T206" i="170"/>
  <c r="T207" i="170"/>
  <c r="T208" i="170"/>
  <c r="T209" i="170"/>
  <c r="T210" i="170"/>
  <c r="T211" i="170"/>
  <c r="T212" i="170"/>
  <c r="T213" i="170"/>
  <c r="T214" i="170"/>
  <c r="T215" i="170"/>
  <c r="T216" i="170"/>
  <c r="T217" i="170"/>
  <c r="T218" i="170"/>
  <c r="T219" i="170"/>
  <c r="V29" i="170"/>
  <c r="V30" i="170"/>
  <c r="V31" i="170"/>
  <c r="V34" i="170"/>
  <c r="V37" i="170"/>
  <c r="V38" i="170"/>
  <c r="V39" i="170"/>
  <c r="V41" i="170"/>
  <c r="V42" i="170"/>
  <c r="V43" i="170"/>
  <c r="V44" i="170"/>
  <c r="V45" i="170"/>
  <c r="V46" i="170"/>
  <c r="V47" i="170"/>
  <c r="V54" i="170"/>
  <c r="V55" i="170"/>
  <c r="V56" i="170"/>
  <c r="V57" i="170"/>
  <c r="V58" i="170"/>
  <c r="V59" i="170"/>
  <c r="V60" i="170"/>
  <c r="V61" i="170"/>
  <c r="V62" i="170"/>
  <c r="V63" i="170"/>
  <c r="V64" i="170"/>
  <c r="V65" i="170"/>
  <c r="V66" i="170"/>
  <c r="V67" i="170"/>
  <c r="V68" i="170"/>
  <c r="V69" i="170"/>
  <c r="V86" i="170"/>
  <c r="V87" i="170"/>
  <c r="V88" i="170"/>
  <c r="V89" i="170"/>
  <c r="V90" i="170"/>
  <c r="V91" i="170"/>
  <c r="V92" i="170"/>
  <c r="V93" i="170"/>
  <c r="V94" i="170"/>
  <c r="V95" i="170"/>
  <c r="V111" i="170"/>
  <c r="V112" i="170"/>
  <c r="V113" i="170"/>
  <c r="V114" i="170"/>
  <c r="V115" i="170"/>
  <c r="V116" i="170"/>
  <c r="V117" i="170"/>
  <c r="V118" i="170"/>
  <c r="V119" i="170"/>
  <c r="V120" i="170"/>
  <c r="V121" i="170"/>
  <c r="V122" i="170"/>
  <c r="V123" i="170"/>
  <c r="V124" i="170"/>
  <c r="V129" i="170"/>
  <c r="V130" i="170"/>
  <c r="V131" i="170"/>
  <c r="V133" i="170"/>
  <c r="V138" i="170"/>
  <c r="V139" i="170"/>
  <c r="V140" i="170"/>
  <c r="V141" i="170"/>
  <c r="V142" i="170"/>
  <c r="V146" i="170"/>
  <c r="V147" i="170"/>
  <c r="V148" i="170"/>
  <c r="V149" i="170"/>
  <c r="V150" i="170"/>
  <c r="V151" i="170"/>
  <c r="V152" i="170"/>
  <c r="V153" i="170"/>
  <c r="V154" i="170"/>
  <c r="V155" i="170"/>
  <c r="V156" i="170"/>
  <c r="V158" i="170"/>
  <c r="V159" i="170"/>
  <c r="V192" i="170"/>
  <c r="V197" i="170"/>
  <c r="V198" i="170"/>
  <c r="V199" i="170"/>
  <c r="V200" i="170"/>
  <c r="V201" i="170"/>
  <c r="V202" i="170"/>
  <c r="V203" i="170"/>
  <c r="V204" i="170"/>
  <c r="V205" i="170"/>
  <c r="V206" i="170"/>
  <c r="V207" i="170"/>
  <c r="V208" i="170"/>
  <c r="V209" i="170"/>
  <c r="V210" i="170"/>
  <c r="V211" i="170"/>
  <c r="V212" i="170"/>
  <c r="V213" i="170"/>
  <c r="V214" i="170"/>
  <c r="V215" i="170"/>
  <c r="V216" i="170"/>
  <c r="V217" i="170"/>
  <c r="V218" i="170"/>
  <c r="V219" i="170"/>
  <c r="V220" i="170"/>
  <c r="U30" i="170"/>
  <c r="U31" i="170"/>
  <c r="U52" i="170"/>
  <c r="V52" i="170" s="1"/>
  <c r="U53" i="170"/>
  <c r="V53" i="170" s="1"/>
  <c r="U54" i="170"/>
  <c r="U56" i="170"/>
  <c r="U57" i="170"/>
  <c r="U60" i="170"/>
  <c r="U61" i="170"/>
  <c r="U62" i="170"/>
  <c r="U64" i="170"/>
  <c r="U65" i="170"/>
  <c r="U66" i="170"/>
  <c r="U68" i="170"/>
  <c r="U69" i="170"/>
  <c r="U72" i="170"/>
  <c r="U74" i="170"/>
  <c r="V74" i="170" s="1"/>
  <c r="U75" i="170"/>
  <c r="V75" i="170" s="1"/>
  <c r="U76" i="170"/>
  <c r="V76" i="170" s="1"/>
  <c r="U77" i="170"/>
  <c r="V77" i="170" s="1"/>
  <c r="U78" i="170"/>
  <c r="V78" i="170" s="1"/>
  <c r="U81" i="170"/>
  <c r="V81" i="170" s="1"/>
  <c r="U83" i="170"/>
  <c r="U85" i="170"/>
  <c r="V85" i="170" s="1"/>
  <c r="U87" i="170"/>
  <c r="U88" i="170"/>
  <c r="U90" i="170"/>
  <c r="U92" i="170"/>
  <c r="U93" i="170"/>
  <c r="U94" i="170"/>
  <c r="U95" i="170"/>
  <c r="U102" i="170"/>
  <c r="V102" i="170" s="1"/>
  <c r="U103" i="170"/>
  <c r="V103" i="170" s="1"/>
  <c r="U104" i="170"/>
  <c r="V104" i="170" s="1"/>
  <c r="U105" i="170"/>
  <c r="V105" i="170" s="1"/>
  <c r="U106" i="170"/>
  <c r="V106" i="170" s="1"/>
  <c r="U107" i="170"/>
  <c r="V107" i="170" s="1"/>
  <c r="U108" i="170"/>
  <c r="V108" i="170" s="1"/>
  <c r="U109" i="170"/>
  <c r="V109" i="170" s="1"/>
  <c r="U113" i="170"/>
  <c r="U114" i="170"/>
  <c r="U116" i="170"/>
  <c r="U117" i="170"/>
  <c r="U119" i="170"/>
  <c r="U120" i="170"/>
  <c r="U121" i="170"/>
  <c r="U122" i="170"/>
  <c r="U123" i="170"/>
  <c r="U124" i="170"/>
  <c r="U127" i="170"/>
  <c r="V127" i="170" s="1"/>
  <c r="U128" i="170"/>
  <c r="V128" i="170" s="1"/>
  <c r="U130" i="170"/>
  <c r="U137" i="170"/>
  <c r="V137" i="170" s="1"/>
  <c r="U138" i="170"/>
  <c r="U139" i="170"/>
  <c r="U140" i="170"/>
  <c r="U141" i="170"/>
  <c r="U142" i="170"/>
  <c r="U144" i="170"/>
  <c r="V144" i="170" s="1"/>
  <c r="U145" i="170"/>
  <c r="V145" i="170" s="1"/>
  <c r="U148" i="170"/>
  <c r="U149" i="170"/>
  <c r="U151" i="170"/>
  <c r="U152" i="170"/>
  <c r="U154" i="170"/>
  <c r="U155" i="170"/>
  <c r="U156" i="170"/>
  <c r="U158" i="170"/>
  <c r="U159" i="170"/>
  <c r="U161" i="170"/>
  <c r="V161" i="170" s="1"/>
  <c r="U162" i="170"/>
  <c r="V162" i="170" s="1"/>
  <c r="U163" i="170"/>
  <c r="V163" i="170" s="1"/>
  <c r="U164" i="170"/>
  <c r="V164" i="170" s="1"/>
  <c r="U165" i="170"/>
  <c r="V165" i="170" s="1"/>
  <c r="U166" i="170"/>
  <c r="V166" i="170" s="1"/>
  <c r="U167" i="170"/>
  <c r="V167" i="170" s="1"/>
  <c r="U168" i="170"/>
  <c r="V168" i="170" s="1"/>
  <c r="U169" i="170"/>
  <c r="V169" i="170" s="1"/>
  <c r="U170" i="170"/>
  <c r="V170" i="170" s="1"/>
  <c r="U171" i="170"/>
  <c r="V171" i="170" s="1"/>
  <c r="U172" i="170"/>
  <c r="V172" i="170" s="1"/>
  <c r="U173" i="170"/>
  <c r="V173" i="170" s="1"/>
  <c r="U174" i="170"/>
  <c r="V174" i="170" s="1"/>
  <c r="U175" i="170"/>
  <c r="V175" i="170" s="1"/>
  <c r="U176" i="170"/>
  <c r="V176" i="170" s="1"/>
  <c r="U178" i="170"/>
  <c r="V178" i="170" s="1"/>
  <c r="U179" i="170"/>
  <c r="V179" i="170" s="1"/>
  <c r="U180" i="170"/>
  <c r="V180" i="170" s="1"/>
  <c r="U181" i="170"/>
  <c r="V181" i="170" s="1"/>
  <c r="U182" i="170"/>
  <c r="V182" i="170" s="1"/>
  <c r="U183" i="170"/>
  <c r="V183" i="170" s="1"/>
  <c r="U184" i="170"/>
  <c r="V184" i="170" s="1"/>
  <c r="U185" i="170"/>
  <c r="V185" i="170" s="1"/>
  <c r="U186" i="170"/>
  <c r="V186" i="170" s="1"/>
  <c r="U187" i="170"/>
  <c r="V187" i="170" s="1"/>
  <c r="U189" i="170"/>
  <c r="V189" i="170" s="1"/>
  <c r="U190" i="170"/>
  <c r="V190" i="170" s="1"/>
  <c r="U191" i="170"/>
  <c r="V191" i="170" s="1"/>
  <c r="U192" i="170"/>
  <c r="U196" i="170"/>
  <c r="V196" i="170" s="1"/>
  <c r="U197" i="170"/>
  <c r="U198" i="170"/>
  <c r="U199" i="170"/>
  <c r="U200" i="170"/>
  <c r="U201" i="170"/>
  <c r="U202" i="170"/>
  <c r="U203" i="170"/>
  <c r="U204" i="170"/>
  <c r="U205" i="170"/>
  <c r="U206" i="170"/>
  <c r="U207" i="170"/>
  <c r="U208" i="170"/>
  <c r="U209" i="170"/>
  <c r="U210" i="170"/>
  <c r="U211" i="170"/>
  <c r="U212" i="170"/>
  <c r="U213" i="170"/>
  <c r="U214" i="170"/>
  <c r="U215" i="170"/>
  <c r="U216" i="170"/>
  <c r="U217" i="170"/>
  <c r="U218" i="170"/>
  <c r="U219" i="170"/>
  <c r="U220" i="170"/>
  <c r="S30" i="170"/>
  <c r="S31" i="170"/>
  <c r="S52" i="170"/>
  <c r="S53" i="170"/>
  <c r="S54" i="170"/>
  <c r="S56" i="170"/>
  <c r="S57" i="170"/>
  <c r="S60" i="170"/>
  <c r="S61" i="170"/>
  <c r="S62" i="170"/>
  <c r="S64" i="170"/>
  <c r="S65" i="170"/>
  <c r="S66" i="170"/>
  <c r="S68" i="170"/>
  <c r="S69" i="170"/>
  <c r="S72" i="170"/>
  <c r="S74" i="170"/>
  <c r="S75" i="170"/>
  <c r="S76" i="170"/>
  <c r="S77" i="170"/>
  <c r="S78" i="170"/>
  <c r="S81" i="170"/>
  <c r="S83" i="170"/>
  <c r="S85" i="170"/>
  <c r="S87" i="170"/>
  <c r="S88" i="170"/>
  <c r="S90" i="170"/>
  <c r="S92" i="170"/>
  <c r="S93" i="170"/>
  <c r="S94" i="170"/>
  <c r="S95" i="170"/>
  <c r="S102" i="170"/>
  <c r="S103" i="170"/>
  <c r="S104" i="170"/>
  <c r="S105" i="170"/>
  <c r="S106" i="170"/>
  <c r="S107" i="170"/>
  <c r="S108" i="170"/>
  <c r="S109" i="170"/>
  <c r="S113" i="170"/>
  <c r="S114" i="170"/>
  <c r="S116" i="170"/>
  <c r="S117" i="170"/>
  <c r="S119" i="170"/>
  <c r="S120" i="170"/>
  <c r="S121" i="170"/>
  <c r="S122" i="170"/>
  <c r="S123" i="170"/>
  <c r="S124" i="170"/>
  <c r="S127" i="170"/>
  <c r="S128" i="170"/>
  <c r="S130" i="170"/>
  <c r="S137" i="170"/>
  <c r="S138" i="170"/>
  <c r="S139" i="170"/>
  <c r="S140" i="170"/>
  <c r="S141" i="170"/>
  <c r="S142" i="170"/>
  <c r="S144" i="170"/>
  <c r="S145" i="170"/>
  <c r="S148" i="170"/>
  <c r="S149" i="170"/>
  <c r="S151" i="170"/>
  <c r="S152" i="170"/>
  <c r="S154" i="170"/>
  <c r="S155" i="170"/>
  <c r="S156" i="170"/>
  <c r="S158" i="170"/>
  <c r="S159" i="170"/>
  <c r="S161" i="170"/>
  <c r="S162" i="170"/>
  <c r="S163" i="170"/>
  <c r="S164" i="170"/>
  <c r="S165" i="170"/>
  <c r="S166" i="170"/>
  <c r="S167" i="170"/>
  <c r="S168" i="170"/>
  <c r="S169" i="170"/>
  <c r="S170" i="170"/>
  <c r="S171" i="170"/>
  <c r="S172" i="170"/>
  <c r="S173" i="170"/>
  <c r="S174" i="170"/>
  <c r="S175" i="170"/>
  <c r="S176" i="170"/>
  <c r="S178" i="170"/>
  <c r="S179" i="170"/>
  <c r="S180" i="170"/>
  <c r="S181" i="170"/>
  <c r="S182" i="170"/>
  <c r="S183" i="170"/>
  <c r="S184" i="170"/>
  <c r="S185" i="170"/>
  <c r="S186" i="170"/>
  <c r="S187" i="170"/>
  <c r="S189" i="170"/>
  <c r="S190" i="170"/>
  <c r="S191" i="170"/>
  <c r="S192" i="170"/>
  <c r="S196" i="170"/>
  <c r="S197" i="170"/>
  <c r="S198" i="170"/>
  <c r="S199" i="170"/>
  <c r="S200" i="170"/>
  <c r="S201" i="170"/>
  <c r="S202" i="170"/>
  <c r="S203" i="170"/>
  <c r="S204" i="170"/>
  <c r="S205" i="170"/>
  <c r="S206" i="170"/>
  <c r="S207" i="170"/>
  <c r="S208" i="170"/>
  <c r="S209" i="170"/>
  <c r="S210" i="170"/>
  <c r="S211" i="170"/>
  <c r="S212" i="170"/>
  <c r="S213" i="170"/>
  <c r="S214" i="170"/>
  <c r="S215" i="170"/>
  <c r="S216" i="170"/>
  <c r="S217" i="170"/>
  <c r="S218" i="170"/>
  <c r="S219" i="170"/>
  <c r="S220" i="170"/>
  <c r="M160" i="170"/>
  <c r="N160" i="170"/>
  <c r="O160" i="170"/>
  <c r="P160" i="170"/>
  <c r="Q160" i="170"/>
  <c r="R160" i="170"/>
  <c r="G26" i="170" l="1"/>
  <c r="G25" i="170" s="1"/>
  <c r="H26" i="170"/>
  <c r="H25" i="170" s="1"/>
  <c r="I26" i="170"/>
  <c r="I25" i="170" s="1"/>
  <c r="J26" i="170"/>
  <c r="J25" i="170" s="1"/>
  <c r="K26" i="170"/>
  <c r="K25" i="170" s="1"/>
  <c r="F26" i="170"/>
  <c r="F25" i="170" l="1"/>
  <c r="F136" i="170"/>
  <c r="G136" i="170"/>
  <c r="H136" i="170"/>
  <c r="I136" i="170"/>
  <c r="J136" i="170"/>
  <c r="K136" i="170"/>
  <c r="E136" i="170"/>
  <c r="T136" i="170" s="1"/>
  <c r="F143" i="170"/>
  <c r="G143" i="170"/>
  <c r="H143" i="170"/>
  <c r="I143" i="170"/>
  <c r="J143" i="170"/>
  <c r="K143" i="170"/>
  <c r="E143" i="170"/>
  <c r="T143" i="170" s="1"/>
  <c r="V157" i="170"/>
  <c r="T157" i="170"/>
  <c r="E160" i="170"/>
  <c r="T160" i="170" s="1"/>
  <c r="U160" i="170" l="1"/>
  <c r="V160" i="170" s="1"/>
  <c r="T135" i="170"/>
  <c r="E26" i="170" l="1"/>
  <c r="T26" i="170" s="1"/>
  <c r="E25" i="170" l="1"/>
  <c r="T25" i="170" s="1"/>
  <c r="M157" i="170" l="1"/>
  <c r="U157" i="170" s="1"/>
  <c r="N157" i="170"/>
  <c r="O157" i="170"/>
  <c r="P157" i="170"/>
  <c r="Q157" i="170"/>
  <c r="R157" i="170"/>
  <c r="D89" i="170" l="1"/>
  <c r="D29" i="170" s="1"/>
  <c r="D141" i="170"/>
  <c r="D142" i="170"/>
  <c r="D39" i="170"/>
  <c r="D200" i="170"/>
  <c r="D201" i="170"/>
  <c r="D202" i="170"/>
  <c r="D203" i="170"/>
  <c r="D206" i="170"/>
  <c r="D207" i="170"/>
  <c r="D208" i="170"/>
  <c r="D209" i="170"/>
  <c r="D210" i="170"/>
  <c r="D212" i="170"/>
  <c r="D213" i="170"/>
  <c r="D214" i="170"/>
  <c r="D216" i="170"/>
  <c r="D217" i="170"/>
  <c r="D218" i="170"/>
  <c r="D45" i="170" s="1"/>
  <c r="D219" i="170"/>
  <c r="D46" i="170" s="1"/>
  <c r="D153" i="170" l="1"/>
  <c r="D38" i="170" s="1"/>
  <c r="D147" i="170"/>
  <c r="D70" i="170"/>
  <c r="L157" i="170"/>
  <c r="S157" i="170" s="1"/>
  <c r="D28" i="170" l="1"/>
  <c r="R51" i="170"/>
  <c r="Q51" i="170"/>
  <c r="P51" i="170"/>
  <c r="O51" i="170"/>
  <c r="N51" i="170"/>
  <c r="R73" i="170"/>
  <c r="Q73" i="170"/>
  <c r="P73" i="170"/>
  <c r="O73" i="170"/>
  <c r="N73" i="170"/>
  <c r="R84" i="170"/>
  <c r="Q84" i="170"/>
  <c r="P84" i="170"/>
  <c r="O84" i="170"/>
  <c r="N84" i="170"/>
  <c r="R126" i="170"/>
  <c r="Q126" i="170"/>
  <c r="P126" i="170"/>
  <c r="O126" i="170"/>
  <c r="N126" i="170"/>
  <c r="R131" i="170"/>
  <c r="Q131" i="170"/>
  <c r="P131" i="170"/>
  <c r="O131" i="170"/>
  <c r="N131" i="170"/>
  <c r="R133" i="170"/>
  <c r="Q133" i="170"/>
  <c r="P133" i="170"/>
  <c r="O133" i="170"/>
  <c r="N133" i="170"/>
  <c r="R136" i="170"/>
  <c r="Q136" i="170"/>
  <c r="P136" i="170"/>
  <c r="O136" i="170"/>
  <c r="N136" i="170"/>
  <c r="L39" i="170"/>
  <c r="S39" i="170" s="1"/>
  <c r="M39" i="170"/>
  <c r="U39" i="170" s="1"/>
  <c r="N39" i="170"/>
  <c r="O39" i="170"/>
  <c r="P39" i="170"/>
  <c r="Q39" i="170"/>
  <c r="R39" i="170"/>
  <c r="L45" i="170"/>
  <c r="S45" i="170" s="1"/>
  <c r="M45" i="170"/>
  <c r="U45" i="170" s="1"/>
  <c r="N45" i="170"/>
  <c r="O45" i="170"/>
  <c r="P45" i="170"/>
  <c r="Q45" i="170"/>
  <c r="R45" i="170"/>
  <c r="L46" i="170"/>
  <c r="S46" i="170" s="1"/>
  <c r="M46" i="170"/>
  <c r="U46" i="170" s="1"/>
  <c r="N46" i="170"/>
  <c r="O46" i="170"/>
  <c r="P46" i="170"/>
  <c r="Q46" i="170"/>
  <c r="R46" i="170"/>
  <c r="L55" i="170"/>
  <c r="S55" i="170" s="1"/>
  <c r="M55" i="170"/>
  <c r="U55" i="170" s="1"/>
  <c r="N55" i="170"/>
  <c r="O55" i="170"/>
  <c r="P55" i="170"/>
  <c r="Q55" i="170"/>
  <c r="R55" i="170"/>
  <c r="L59" i="170"/>
  <c r="S59" i="170" s="1"/>
  <c r="M59" i="170"/>
  <c r="U59" i="170" s="1"/>
  <c r="N59" i="170"/>
  <c r="N58" i="170" s="1"/>
  <c r="O59" i="170"/>
  <c r="O58" i="170" s="1"/>
  <c r="P59" i="170"/>
  <c r="P58" i="170" s="1"/>
  <c r="Q59" i="170"/>
  <c r="Q58" i="170" s="1"/>
  <c r="R59" i="170"/>
  <c r="R58" i="170" s="1"/>
  <c r="L63" i="170"/>
  <c r="S63" i="170" s="1"/>
  <c r="M63" i="170"/>
  <c r="U63" i="170" s="1"/>
  <c r="N63" i="170"/>
  <c r="O63" i="170"/>
  <c r="P63" i="170"/>
  <c r="Q63" i="170"/>
  <c r="R63" i="170"/>
  <c r="L67" i="170"/>
  <c r="S67" i="170" s="1"/>
  <c r="M67" i="170"/>
  <c r="U67" i="170" s="1"/>
  <c r="N67" i="170"/>
  <c r="O67" i="170"/>
  <c r="P67" i="170"/>
  <c r="Q67" i="170"/>
  <c r="R67" i="170"/>
  <c r="L86" i="170"/>
  <c r="S86" i="170" s="1"/>
  <c r="M86" i="170"/>
  <c r="U86" i="170" s="1"/>
  <c r="N86" i="170"/>
  <c r="O86" i="170"/>
  <c r="P86" i="170"/>
  <c r="Q86" i="170"/>
  <c r="R86" i="170"/>
  <c r="L112" i="170"/>
  <c r="S112" i="170" s="1"/>
  <c r="M112" i="170"/>
  <c r="U112" i="170" s="1"/>
  <c r="N112" i="170"/>
  <c r="O112" i="170"/>
  <c r="P112" i="170"/>
  <c r="Q112" i="170"/>
  <c r="R112" i="170"/>
  <c r="L115" i="170"/>
  <c r="S115" i="170" s="1"/>
  <c r="M115" i="170"/>
  <c r="U115" i="170" s="1"/>
  <c r="N115" i="170"/>
  <c r="O115" i="170"/>
  <c r="P115" i="170"/>
  <c r="Q115" i="170"/>
  <c r="R115" i="170"/>
  <c r="L118" i="170"/>
  <c r="S118" i="170" s="1"/>
  <c r="M118" i="170"/>
  <c r="U118" i="170" s="1"/>
  <c r="N118" i="170"/>
  <c r="O118" i="170"/>
  <c r="P118" i="170"/>
  <c r="Q118" i="170"/>
  <c r="R118" i="170"/>
  <c r="M147" i="170"/>
  <c r="U147" i="170" s="1"/>
  <c r="N147" i="170"/>
  <c r="O147" i="170"/>
  <c r="P147" i="170"/>
  <c r="Q147" i="170"/>
  <c r="R147" i="170"/>
  <c r="M150" i="170"/>
  <c r="U150" i="170" s="1"/>
  <c r="N150" i="170"/>
  <c r="O150" i="170"/>
  <c r="P150" i="170"/>
  <c r="Q150" i="170"/>
  <c r="R150" i="170"/>
  <c r="M153" i="170"/>
  <c r="U153" i="170" s="1"/>
  <c r="N153" i="170"/>
  <c r="N38" i="170" s="1"/>
  <c r="O153" i="170"/>
  <c r="O38" i="170" s="1"/>
  <c r="P153" i="170"/>
  <c r="P38" i="170" s="1"/>
  <c r="Q153" i="170"/>
  <c r="Q38" i="170" s="1"/>
  <c r="R153" i="170"/>
  <c r="R38" i="170" s="1"/>
  <c r="N42" i="170"/>
  <c r="O42" i="170"/>
  <c r="P42" i="170"/>
  <c r="Q42" i="170"/>
  <c r="R42" i="170"/>
  <c r="N43" i="170"/>
  <c r="O43" i="170"/>
  <c r="P43" i="170"/>
  <c r="Q43" i="170"/>
  <c r="R43" i="170"/>
  <c r="N44" i="170"/>
  <c r="O44" i="170"/>
  <c r="P44" i="170"/>
  <c r="Q44" i="170"/>
  <c r="R44" i="170"/>
  <c r="L153" i="170"/>
  <c r="S153" i="170" s="1"/>
  <c r="L150" i="170"/>
  <c r="S150" i="170" s="1"/>
  <c r="L147" i="170"/>
  <c r="S147" i="170" s="1"/>
  <c r="M73" i="170" l="1"/>
  <c r="U73" i="170" s="1"/>
  <c r="V73" i="170" s="1"/>
  <c r="M58" i="170"/>
  <c r="U58" i="170" s="1"/>
  <c r="M131" i="170"/>
  <c r="U131" i="170" s="1"/>
  <c r="D146" i="170"/>
  <c r="D37" i="170" s="1"/>
  <c r="M38" i="170"/>
  <c r="U38" i="170" s="1"/>
  <c r="M51" i="170"/>
  <c r="U51" i="170" s="1"/>
  <c r="V51" i="170" s="1"/>
  <c r="M136" i="170"/>
  <c r="U136" i="170" s="1"/>
  <c r="V136" i="170" s="1"/>
  <c r="Q143" i="170"/>
  <c r="Q135" i="170" s="1"/>
  <c r="Q36" i="170" s="1"/>
  <c r="M143" i="170"/>
  <c r="U143" i="170" s="1"/>
  <c r="V143" i="170" s="1"/>
  <c r="R96" i="170"/>
  <c r="R32" i="170" s="1"/>
  <c r="R91" i="170"/>
  <c r="R89" i="170" s="1"/>
  <c r="R29" i="170" s="1"/>
  <c r="N91" i="170"/>
  <c r="N89" i="170" s="1"/>
  <c r="N29" i="170" s="1"/>
  <c r="O80" i="170"/>
  <c r="O79" i="170" s="1"/>
  <c r="O143" i="170"/>
  <c r="O135" i="170" s="1"/>
  <c r="O36" i="170" s="1"/>
  <c r="O96" i="170"/>
  <c r="O32" i="170" s="1"/>
  <c r="P96" i="170"/>
  <c r="P32" i="170" s="1"/>
  <c r="P91" i="170"/>
  <c r="P89" i="170" s="1"/>
  <c r="P29" i="170" s="1"/>
  <c r="Q80" i="170"/>
  <c r="Q79" i="170" s="1"/>
  <c r="P143" i="170"/>
  <c r="P135" i="170" s="1"/>
  <c r="P36" i="170" s="1"/>
  <c r="M133" i="170"/>
  <c r="U133" i="170" s="1"/>
  <c r="N96" i="170"/>
  <c r="N32" i="170" s="1"/>
  <c r="Q91" i="170"/>
  <c r="Q89" i="170" s="1"/>
  <c r="Q29" i="170" s="1"/>
  <c r="M91" i="170"/>
  <c r="U91" i="170" s="1"/>
  <c r="R80" i="170"/>
  <c r="R79" i="170" s="1"/>
  <c r="N80" i="170"/>
  <c r="N79" i="170" s="1"/>
  <c r="M80" i="170"/>
  <c r="U80" i="170" s="1"/>
  <c r="V80" i="170" s="1"/>
  <c r="R143" i="170"/>
  <c r="N143" i="170"/>
  <c r="N135" i="170" s="1"/>
  <c r="N36" i="170" s="1"/>
  <c r="Q96" i="170"/>
  <c r="Q32" i="170" s="1"/>
  <c r="O91" i="170"/>
  <c r="O89" i="170" s="1"/>
  <c r="O29" i="170" s="1"/>
  <c r="P80" i="170"/>
  <c r="P79" i="170" s="1"/>
  <c r="M96" i="170"/>
  <c r="U96" i="170" s="1"/>
  <c r="V96" i="170" s="1"/>
  <c r="L131" i="170"/>
  <c r="S131" i="170" s="1"/>
  <c r="L84" i="170"/>
  <c r="S84" i="170" s="1"/>
  <c r="D215" i="170"/>
  <c r="D199" i="170"/>
  <c r="L58" i="170"/>
  <c r="S58" i="170" s="1"/>
  <c r="D144" i="170"/>
  <c r="D143" i="170" s="1"/>
  <c r="D135" i="170" s="1"/>
  <c r="D36" i="170" s="1"/>
  <c r="L51" i="170"/>
  <c r="S51" i="170" s="1"/>
  <c r="D205" i="170"/>
  <c r="D97" i="170"/>
  <c r="D96" i="170" s="1"/>
  <c r="L96" i="170"/>
  <c r="S96" i="170" s="1"/>
  <c r="M126" i="170"/>
  <c r="U126" i="170" s="1"/>
  <c r="V126" i="170" s="1"/>
  <c r="L126" i="170"/>
  <c r="S126" i="170" s="1"/>
  <c r="M84" i="170"/>
  <c r="U84" i="170" s="1"/>
  <c r="V84" i="170" s="1"/>
  <c r="R47" i="170"/>
  <c r="N47" i="170"/>
  <c r="Q47" i="170"/>
  <c r="O47" i="170"/>
  <c r="P47" i="170"/>
  <c r="P41" i="170"/>
  <c r="R146" i="170"/>
  <c r="R37" i="170" s="1"/>
  <c r="N146" i="170"/>
  <c r="N37" i="170" s="1"/>
  <c r="Q50" i="170"/>
  <c r="P146" i="170"/>
  <c r="P37" i="170" s="1"/>
  <c r="O41" i="170"/>
  <c r="Q41" i="170"/>
  <c r="M47" i="170"/>
  <c r="U47" i="170" s="1"/>
  <c r="Q111" i="170"/>
  <c r="Q34" i="170" s="1"/>
  <c r="M111" i="170"/>
  <c r="U111" i="170" s="1"/>
  <c r="Q146" i="170"/>
  <c r="Q37" i="170" s="1"/>
  <c r="M146" i="170"/>
  <c r="U146" i="170" s="1"/>
  <c r="P111" i="170"/>
  <c r="P34" i="170" s="1"/>
  <c r="L111" i="170"/>
  <c r="S111" i="170" s="1"/>
  <c r="L38" i="170"/>
  <c r="S38" i="170" s="1"/>
  <c r="O111" i="170"/>
  <c r="O34" i="170" s="1"/>
  <c r="R41" i="170"/>
  <c r="N41" i="170"/>
  <c r="L146" i="170"/>
  <c r="S146" i="170" s="1"/>
  <c r="O146" i="170"/>
  <c r="O37" i="170" s="1"/>
  <c r="R111" i="170"/>
  <c r="R34" i="170" s="1"/>
  <c r="N111" i="170"/>
  <c r="N34" i="170" s="1"/>
  <c r="O50" i="170"/>
  <c r="P50" i="170"/>
  <c r="N50" i="170"/>
  <c r="R50" i="170"/>
  <c r="L91" i="170"/>
  <c r="S91" i="170" s="1"/>
  <c r="D32" i="170" l="1"/>
  <c r="D26" i="170" s="1"/>
  <c r="D49" i="170"/>
  <c r="M32" i="170"/>
  <c r="U32" i="170" s="1"/>
  <c r="V32" i="170" s="1"/>
  <c r="R135" i="170"/>
  <c r="M50" i="170"/>
  <c r="U50" i="170" s="1"/>
  <c r="V50" i="170" s="1"/>
  <c r="M34" i="170"/>
  <c r="U34" i="170" s="1"/>
  <c r="M89" i="170"/>
  <c r="U89" i="170" s="1"/>
  <c r="M37" i="170"/>
  <c r="U37" i="170" s="1"/>
  <c r="D211" i="170"/>
  <c r="D44" i="170" s="1"/>
  <c r="M79" i="170"/>
  <c r="U79" i="170" s="1"/>
  <c r="V79" i="170" s="1"/>
  <c r="M43" i="170"/>
  <c r="U43" i="170" s="1"/>
  <c r="D204" i="170"/>
  <c r="D43" i="170" s="1"/>
  <c r="M44" i="170"/>
  <c r="U44" i="170" s="1"/>
  <c r="M42" i="170"/>
  <c r="U42" i="170" s="1"/>
  <c r="L43" i="170"/>
  <c r="S43" i="170" s="1"/>
  <c r="L44" i="170"/>
  <c r="S44" i="170" s="1"/>
  <c r="L34" i="170"/>
  <c r="S34" i="170" s="1"/>
  <c r="L32" i="170"/>
  <c r="S32" i="170" s="1"/>
  <c r="L42" i="170"/>
  <c r="S42" i="170" s="1"/>
  <c r="D198" i="170"/>
  <c r="D42" i="170" s="1"/>
  <c r="D41" i="170" s="1"/>
  <c r="D220" i="170"/>
  <c r="D47" i="170" s="1"/>
  <c r="L50" i="170"/>
  <c r="S50" i="170" s="1"/>
  <c r="R27" i="170"/>
  <c r="P27" i="170"/>
  <c r="N27" i="170"/>
  <c r="O27" i="170"/>
  <c r="Q27" i="170"/>
  <c r="M135" i="170"/>
  <c r="U135" i="170" s="1"/>
  <c r="V135" i="170" s="1"/>
  <c r="L37" i="170"/>
  <c r="S37" i="170" s="1"/>
  <c r="L89" i="170"/>
  <c r="S89" i="170" s="1"/>
  <c r="L47" i="170"/>
  <c r="S47" i="170" s="1"/>
  <c r="D34" i="170" l="1"/>
  <c r="R36" i="170"/>
  <c r="M27" i="170"/>
  <c r="U27" i="170" s="1"/>
  <c r="V27" i="170" s="1"/>
  <c r="M41" i="170"/>
  <c r="U41" i="170" s="1"/>
  <c r="M29" i="170"/>
  <c r="U29" i="170" s="1"/>
  <c r="M36" i="170"/>
  <c r="U36" i="170" s="1"/>
  <c r="V36" i="170" s="1"/>
  <c r="O40" i="170"/>
  <c r="Q40" i="170"/>
  <c r="N40" i="170"/>
  <c r="R40" i="170"/>
  <c r="P40" i="170"/>
  <c r="D197" i="170"/>
  <c r="L41" i="170"/>
  <c r="S41" i="170" s="1"/>
  <c r="L27" i="170"/>
  <c r="S27" i="170" s="1"/>
  <c r="L29" i="170"/>
  <c r="S29" i="170" s="1"/>
  <c r="M40" i="170" l="1"/>
  <c r="U40" i="170" s="1"/>
  <c r="V40" i="170" s="1"/>
  <c r="L160" i="170" l="1"/>
  <c r="S160" i="170" s="1"/>
  <c r="D160" i="170"/>
  <c r="D40" i="170" l="1"/>
  <c r="D33" i="170" s="1"/>
  <c r="D25" i="170" s="1"/>
  <c r="D110" i="170"/>
  <c r="D48" i="170" s="1"/>
  <c r="L40" i="170"/>
  <c r="S40" i="170" s="1"/>
  <c r="L136" i="170" l="1"/>
  <c r="S136" i="170" s="1"/>
  <c r="L143" i="170"/>
  <c r="S143" i="170" s="1"/>
  <c r="L135" i="170" l="1"/>
  <c r="S135" i="170" s="1"/>
  <c r="R129" i="170"/>
  <c r="R125" i="170" s="1"/>
  <c r="L133" i="170" l="1"/>
  <c r="S133" i="170" s="1"/>
  <c r="P129" i="170"/>
  <c r="P125" i="170" s="1"/>
  <c r="P110" i="170" s="1"/>
  <c r="N129" i="170"/>
  <c r="N125" i="170" s="1"/>
  <c r="N35" i="170" s="1"/>
  <c r="N33" i="170" s="1"/>
  <c r="O129" i="170"/>
  <c r="O125" i="170" s="1"/>
  <c r="O35" i="170" s="1"/>
  <c r="O33" i="170" s="1"/>
  <c r="L80" i="170"/>
  <c r="S80" i="170" s="1"/>
  <c r="L36" i="170"/>
  <c r="S36" i="170" s="1"/>
  <c r="M129" i="170"/>
  <c r="U129" i="170" s="1"/>
  <c r="R35" i="170"/>
  <c r="R33" i="170" s="1"/>
  <c r="R110" i="170"/>
  <c r="M125" i="170" l="1"/>
  <c r="U125" i="170" s="1"/>
  <c r="V125" i="170" s="1"/>
  <c r="P35" i="170"/>
  <c r="P33" i="170" s="1"/>
  <c r="O110" i="170"/>
  <c r="N110" i="170"/>
  <c r="L79" i="170"/>
  <c r="S79" i="170" s="1"/>
  <c r="R71" i="170"/>
  <c r="R70" i="170" s="1"/>
  <c r="R49" i="170" s="1"/>
  <c r="M71" i="170"/>
  <c r="U71" i="170" s="1"/>
  <c r="V71" i="170" s="1"/>
  <c r="M35" i="170" l="1"/>
  <c r="U35" i="170" s="1"/>
  <c r="V35" i="170" s="1"/>
  <c r="M110" i="170"/>
  <c r="U110" i="170" s="1"/>
  <c r="V110" i="170" s="1"/>
  <c r="M33" i="170"/>
  <c r="U33" i="170" s="1"/>
  <c r="V33" i="170" s="1"/>
  <c r="M70" i="170"/>
  <c r="L129" i="170"/>
  <c r="R48" i="170"/>
  <c r="L73" i="170"/>
  <c r="S73" i="170" s="1"/>
  <c r="R28" i="170"/>
  <c r="R26" i="170" s="1"/>
  <c r="R25" i="170" s="1"/>
  <c r="L125" i="170" l="1"/>
  <c r="S125" i="170" s="1"/>
  <c r="S129" i="170"/>
  <c r="M28" i="170"/>
  <c r="U28" i="170" s="1"/>
  <c r="V28" i="170" s="1"/>
  <c r="U70" i="170"/>
  <c r="V70" i="170" s="1"/>
  <c r="M49" i="170"/>
  <c r="U49" i="170" s="1"/>
  <c r="V49" i="170" s="1"/>
  <c r="L110" i="170"/>
  <c r="S110" i="170" s="1"/>
  <c r="L35" i="170"/>
  <c r="S35" i="170" s="1"/>
  <c r="M26" i="170" l="1"/>
  <c r="U26" i="170" s="1"/>
  <c r="V26" i="170" s="1"/>
  <c r="M25" i="170"/>
  <c r="U25" i="170" s="1"/>
  <c r="V25" i="170" s="1"/>
  <c r="M48" i="170"/>
  <c r="U48" i="170" s="1"/>
  <c r="V48" i="170" s="1"/>
  <c r="Q129" i="170"/>
  <c r="Q125" i="170" s="1"/>
  <c r="Q35" i="170" s="1"/>
  <c r="Q33" i="170" s="1"/>
  <c r="L33" i="170"/>
  <c r="S33" i="170" s="1"/>
  <c r="Q110" i="170" l="1"/>
  <c r="Q71" i="170" l="1"/>
  <c r="Q70" i="170" s="1"/>
  <c r="Q49" i="170" s="1"/>
  <c r="P71" i="170"/>
  <c r="P70" i="170" s="1"/>
  <c r="P49" i="170" s="1"/>
  <c r="O71" i="170"/>
  <c r="O70" i="170" s="1"/>
  <c r="O49" i="170" s="1"/>
  <c r="N71" i="170"/>
  <c r="N70" i="170" s="1"/>
  <c r="N49" i="170" s="1"/>
  <c r="P48" i="170" l="1"/>
  <c r="Q48" i="170"/>
  <c r="N48" i="170"/>
  <c r="O48" i="170"/>
  <c r="O28" i="170"/>
  <c r="O26" i="170" s="1"/>
  <c r="O25" i="170" s="1"/>
  <c r="Q28" i="170"/>
  <c r="Q26" i="170" s="1"/>
  <c r="Q25" i="170" s="1"/>
  <c r="N28" i="170"/>
  <c r="N26" i="170" s="1"/>
  <c r="N25" i="170" s="1"/>
  <c r="P28" i="170"/>
  <c r="P26" i="170" s="1"/>
  <c r="P25" i="170" s="1"/>
  <c r="L71" i="170" l="1"/>
  <c r="S71" i="170" s="1"/>
  <c r="L70" i="170" l="1"/>
  <c r="S70" i="170" s="1"/>
  <c r="L49" i="170" l="1"/>
  <c r="S49" i="170" s="1"/>
  <c r="L28" i="170"/>
  <c r="S28" i="170" s="1"/>
  <c r="L26" i="170" l="1"/>
  <c r="S26" i="170" s="1"/>
  <c r="L48" i="170"/>
  <c r="S48" i="170" s="1"/>
  <c r="L25" i="170" l="1"/>
  <c r="S25" i="170" s="1"/>
</calcChain>
</file>

<file path=xl/sharedStrings.xml><?xml version="1.0" encoding="utf-8"?>
<sst xmlns="http://schemas.openxmlformats.org/spreadsheetml/2006/main" count="971" uniqueCount="408">
  <si>
    <t>к приказу Минэнерго России</t>
  </si>
  <si>
    <t>МВт</t>
  </si>
  <si>
    <t>МВ×А</t>
  </si>
  <si>
    <t>Мвар</t>
  </si>
  <si>
    <t>Причины отклонений</t>
  </si>
  <si>
    <t>%</t>
  </si>
  <si>
    <t>млн рублей
 (без НДС)</t>
  </si>
  <si>
    <t>План</t>
  </si>
  <si>
    <t>Факт</t>
  </si>
  <si>
    <t>млн рублей (без НДС)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</si>
  <si>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</si>
  <si>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</si>
  <si>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</si>
  <si>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</si>
  <si>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1</t>
  </si>
  <si>
    <t>Реконструкция ВЛ-110 кВ "Гамма - Комсомольский"</t>
  </si>
  <si>
    <t>Г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</si>
  <si>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</si>
  <si>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</si>
  <si>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</si>
  <si>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</si>
  <si>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</si>
  <si>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</si>
  <si>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</si>
  <si>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</si>
  <si>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</si>
  <si>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</si>
  <si>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</si>
  <si>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</si>
  <si>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</si>
  <si>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</si>
  <si>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</si>
  <si>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</si>
  <si>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</si>
  <si>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</si>
  <si>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</si>
  <si>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</si>
  <si>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</si>
  <si>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</si>
  <si>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</si>
  <si>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</si>
  <si>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</si>
  <si>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</si>
  <si>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</si>
  <si>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</si>
  <si>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</si>
  <si>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</si>
  <si>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</si>
  <si>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</si>
  <si>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</si>
  <si>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</si>
  <si>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</si>
  <si>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</si>
  <si>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</si>
  <si>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</si>
  <si>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</si>
  <si>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</si>
  <si>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</si>
  <si>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</si>
  <si>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</si>
  <si>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</si>
  <si>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</si>
  <si>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</si>
  <si>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</si>
  <si>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</si>
  <si>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</si>
  <si>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</si>
  <si>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</si>
  <si>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</si>
  <si>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</si>
  <si>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</si>
  <si>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</si>
  <si>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</si>
  <si>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</si>
  <si>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</si>
  <si>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</si>
  <si>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</si>
  <si>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</si>
  <si>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</si>
  <si>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</si>
  <si>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</si>
  <si>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</si>
  <si>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</si>
  <si>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</si>
  <si>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</si>
  <si>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</si>
  <si>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</si>
  <si>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</si>
  <si>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</si>
  <si>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</si>
  <si>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</si>
  <si>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</si>
  <si>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</si>
  <si>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</si>
  <si>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</si>
  <si>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</si>
  <si>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</si>
  <si>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</si>
  <si>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</si>
  <si>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</si>
  <si>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</si>
  <si>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</si>
  <si>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</si>
  <si>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</si>
  <si>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</si>
  <si>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</si>
  <si>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</si>
  <si>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</si>
  <si>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</si>
  <si>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</si>
  <si>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</si>
  <si>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</si>
  <si>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</si>
  <si>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</si>
  <si>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</si>
  <si>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</si>
  <si>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</si>
  <si>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</si>
  <si>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</si>
  <si>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</si>
  <si>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</si>
  <si>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</si>
  <si>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</si>
  <si>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</si>
  <si>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</si>
  <si>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</si>
  <si>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</si>
  <si>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</si>
  <si>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</si>
  <si>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</si>
  <si>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</si>
  <si>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</si>
  <si>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</si>
  <si>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</si>
  <si>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</si>
  <si>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</si>
  <si>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</si>
  <si>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</si>
  <si>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</si>
  <si>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</si>
  <si>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</si>
  <si>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</si>
  <si>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</si>
  <si>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</si>
  <si>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</si>
  <si>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</si>
  <si>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</si>
  <si>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</si>
  <si>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</si>
  <si>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</si>
  <si>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</si>
  <si>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</si>
  <si>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</si>
  <si>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</si>
  <si>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</si>
  <si>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</si>
  <si>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</si>
  <si>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</si>
  <si>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</si>
  <si>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</si>
  <si>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</si>
  <si>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</si>
  <si>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</si>
  <si>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</si>
  <si>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</si>
  <si>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</si>
  <si>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</si>
  <si>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</si>
  <si>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</si>
  <si>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</si>
  <si>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</si>
  <si>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</si>
  <si>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</si>
  <si>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</si>
  <si>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</si>
  <si>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</si>
  <si>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</si>
  <si>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</si>
  <si>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</si>
  <si>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</si>
  <si>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</si>
  <si>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</si>
  <si>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</si>
  <si>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</si>
  <si>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</si>
  <si>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</si>
  <si>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</si>
  <si>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</si>
  <si>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</si>
  <si>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</si>
  <si>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</si>
  <si>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</si>
  <si>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</si>
  <si>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</si>
  <si>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</si>
  <si>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</si>
  <si>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</si>
  <si>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</si>
  <si>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</si>
  <si>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</si>
  <si>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</si>
  <si>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</si>
  <si>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</si>
  <si>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</si>
  <si>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</si>
  <si>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</si>
  <si>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</si>
  <si>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</si>
  <si>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</si>
  <si>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</si>
  <si>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</si>
  <si>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</si>
  <si>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</si>
  <si>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</si>
  <si>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</si>
  <si>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</si>
  <si>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</si>
  <si>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</si>
  <si>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</si>
  <si>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</si>
  <si>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</si>
  <si>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</si>
  <si>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</si>
  <si>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</si>
  <si>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</si>
  <si>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</si>
  <si>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</si>
  <si>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</si>
  <si>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</si>
  <si>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</si>
  <si>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</si>
  <si>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</si>
  <si>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</si>
  <si>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</si>
  <si>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</si>
  <si>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</si>
  <si>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</si>
  <si>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1.2.7.</t>
  </si>
  <si>
    <t>Первоначальная стоимость принимаемых к учету основных средств и нематериальных активов, млн рублей (без НДС)</t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</si>
  <si>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</si>
  <si>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</si>
  <si>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</si>
  <si>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</si>
  <si>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r>
      <t>от «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 xml:space="preserve"> апреля </t>
    </r>
    <r>
      <rPr>
        <sz val="14"/>
        <rFont val="Times New Roman"/>
        <family val="1"/>
        <charset val="204"/>
      </rPr>
      <t xml:space="preserve">2018 г. № </t>
    </r>
    <r>
      <rPr>
        <u/>
        <sz val="14"/>
        <rFont val="Times New Roman"/>
        <family val="1"/>
        <charset val="204"/>
      </rPr>
      <t xml:space="preserve">320 </t>
    </r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</si>
  <si>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</si>
  <si>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</si>
  <si>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</si>
  <si>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</si>
  <si>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</si>
  <si>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Газификация Анадырской ТЭЦ (2 этап)</t>
  </si>
  <si>
    <t>J_524-ЭГ-29</t>
  </si>
  <si>
    <t>K_524-СЭС-38</t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</si>
  <si>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</si>
  <si>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K_524-ИА-01</t>
  </si>
  <si>
    <t>K_524-СЭС-23</t>
  </si>
  <si>
    <t>K_524-СЭС-37</t>
  </si>
  <si>
    <t>1.1.6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</si>
  <si>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</si>
  <si>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</si>
  <si>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K_524-АТ-30_1</t>
  </si>
  <si>
    <t>K_524-ЭГ-41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</si>
  <si>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</si>
  <si>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F_524-ЧТ-08</t>
  </si>
  <si>
    <t>K_524-ЭГ-39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</si>
  <si>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</si>
  <si>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F_524-АТ-26</t>
  </si>
  <si>
    <t>Модернизация сетевой насосоной установки Анадырской ТЭЦ</t>
  </si>
  <si>
    <t>K_524-АТ-46</t>
  </si>
  <si>
    <t>1.3.2.2</t>
  </si>
  <si>
    <t>Приобретение серверного оборудования для нужд АО "Чукотэнерго"</t>
  </si>
  <si>
    <t>K_524-ИА-н-06</t>
  </si>
  <si>
    <t>K_524-СЭС-н-29</t>
  </si>
  <si>
    <t>F_524-ИА-н-04</t>
  </si>
  <si>
    <t>Приобретение печатной техники для нужд АО "Чукотэнерго" (в кол. 12 шт. МФУ Work Centre)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</si>
  <si>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</si>
  <si>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Реконструкция ОРУ 110/35/6 кВ Чаунской ТЭЦ с заменой оборудования ВЛ 110 кВ ЧТЭЦ-Южный</t>
  </si>
  <si>
    <t>K_524-ЧТ-30</t>
  </si>
  <si>
    <t>Приобретение тяжеловоза ППТ 38-31-11К BPW УСТ 94651 для нужд филиала Северные электрические сети в кол. 1 шт.</t>
  </si>
  <si>
    <t>K_524-СЭС-н-34</t>
  </si>
  <si>
    <t>Приобретение автокрана КС-55713-5 для нужд филиала Северные электрические сети в кол. 1 шт.</t>
  </si>
  <si>
    <t>K_524-СЭС-н-35</t>
  </si>
  <si>
    <t>Приобретение мобильной ремонтной мастерской УРАЛ 4320 для нужд филиала Северные электрические сети в кол. 1 шт.</t>
  </si>
  <si>
    <t>K_524-СЭС-н-49</t>
  </si>
  <si>
    <t>Приобретение дизельной электростанции 50 кВт для нужд филиала Северные электрические сети в кол. 1 шт.</t>
  </si>
  <si>
    <t>K_524-СЭС-н-50</t>
  </si>
  <si>
    <t>Приобретение хроматографического комплекса ГХ-1000 для нужд филиала Северные электрические сети в кол. 1 шт.</t>
  </si>
  <si>
    <t>K_524-СЭС-н-51</t>
  </si>
  <si>
    <t>Приобретение прибора для тепловизионного контроля для нужд филиала Северные электрические сети в кол. 1 шт.</t>
  </si>
  <si>
    <t>K_524-СЭС-н-53</t>
  </si>
  <si>
    <t xml:space="preserve">Приобретение кабелетрассоискателя для нужд филиала Северные электрические сети в кол. 2 шт. </t>
  </si>
  <si>
    <t>K_524-СЭС-н-54</t>
  </si>
  <si>
    <t>Модернизация системы возбуждения турбогенератора ст. №3 Эгвекинотской ГРЭС</t>
  </si>
  <si>
    <t>K_524-ЭГ-38</t>
  </si>
  <si>
    <t>Строительство здания гаража на 6 машиномест Эгвекинотской ГРЭС (400 кв/м)</t>
  </si>
  <si>
    <t>F_524-ЭГ-11</t>
  </si>
  <si>
    <t>Приобретение четырехстоечного подъемника для нужд ОП Анадырская ТЭЦ в кол. 1 шт.</t>
  </si>
  <si>
    <t>K_524-АТ-н-52</t>
  </si>
  <si>
    <t>Приобретение полуавтоматического шиномонтажного станка (15.1 полуавтомат 22) для нужд ОП Анадырская ТЭЦ в кол. 1 шт.</t>
  </si>
  <si>
    <t>K_524-АТ-н-53</t>
  </si>
  <si>
    <t>Приобретение грузового шиномонтажного станка KronVuz KV-6210 для нужд ОП Анадырская ТЭЦ в кол. 1 шт.</t>
  </si>
  <si>
    <t>K_524-АТ-н-54</t>
  </si>
  <si>
    <t>Приобретение пресса пневмогидравлического 20 т для нужд ОП Анадырская ТЭЦ в кол. 1 шт.</t>
  </si>
  <si>
    <t>K_524-АТ-н-55</t>
  </si>
  <si>
    <t>K_524-АТ-н-57</t>
  </si>
  <si>
    <t xml:space="preserve">Приобретение пылесоса промышленного НILTI  VC 60-U 230V для нужд ОП Анадырская ТЭЦ в кол. 2 шт. </t>
  </si>
  <si>
    <t>K_524-АТ-н-66</t>
  </si>
  <si>
    <t>Приобретение МФУ Монохромного Xerox VersaLink  B7030 для нужд ОП Анадырская ТЭЦ в кол. 2 шт.</t>
  </si>
  <si>
    <t>K_524-АТ-н-67</t>
  </si>
  <si>
    <t>Приобретение сковороды электрической кухонной ЭСК-90-0,27-40 для нужд ОП Анадырская ТЭЦ в кол. 1 шт.</t>
  </si>
  <si>
    <t>K_524-АТ-н-68</t>
  </si>
  <si>
    <t>Приобретение кортофелечистки мок-150у для нужд ОП Анадырская ТЭЦ в кол. 1 шт.</t>
  </si>
  <si>
    <t>K_524-АТ-н-69</t>
  </si>
  <si>
    <t>Приобретение измерителя тангенса угла диэлектрических потерь ТАНГЕНС 2000 для нужд филиала Чаунская ТЭЦ в кол. 1 шт.</t>
  </si>
  <si>
    <t>K_524-ЧТ-н-39</t>
  </si>
  <si>
    <t>Приобретение экскаватора для нужд филиала Чаунская ТЭЦ в кол. 1 шт.</t>
  </si>
  <si>
    <t>K_524-ЧТ-н-44</t>
  </si>
  <si>
    <t>Приобретение расходомеров МЕТРАН-910 для нужд филиала Эгвекинотская ГРЭС в кол. 9 шт.</t>
  </si>
  <si>
    <t>K_524-ЭГ-н-60</t>
  </si>
  <si>
    <t>Приобретение вакуумного выключателя 6 кВ ВВ/TEL для нужд Эгвекинотской ГРЭС в количестве 5 шт.</t>
  </si>
  <si>
    <t>K_524-ЭГ-н-65</t>
  </si>
  <si>
    <t>Приобретение станка токарно-винторезного 16В20 для нужд филиала Эгвекинотская ГРЭС в кол. 1 шт.</t>
  </si>
  <si>
    <t>K_524-ЭГ-н-66</t>
  </si>
  <si>
    <t>Приобретение прибора для хроматографического анализа масла для нужд Эгвекинотской ГРЭС в кол. 1 шт.</t>
  </si>
  <si>
    <t>K_524-ЭГ-н-67</t>
  </si>
  <si>
    <t>Приобретение измерителя параметров изоляции ТЕНЗОР-2 для нужд филиала Эгвекинотская ГРЭС в кол. 1 шт.</t>
  </si>
  <si>
    <t>K_524-ЭГ-н-68</t>
  </si>
  <si>
    <t>Приобретение прибора ИТТ "Энергомонитор-3.1 КМ-П - х10" с УПТТ-3.1 для нужд филиала Эгвекинотская ГРЭС в кол. 1 шт.</t>
  </si>
  <si>
    <t>K_524-ЭГ-н-69</t>
  </si>
  <si>
    <t>Приобретение калориметра бомбового АБК-1 для нужд ОП Анадырская ТЭЦ в кол. 1 шт.</t>
  </si>
  <si>
    <t>K_524-АТ-н-62</t>
  </si>
  <si>
    <t>Реконструкция ПС 110 кВ Гамма для увеличения пропускной способности существующего транзита ВЛ  110 кВ  Певек- Билибино в  размере 50 МВт</t>
  </si>
  <si>
    <t>Приобретение УАЗ "Патриот" для нужд филиала Анадырская ТЭЦ в кол. 1 шт.</t>
  </si>
  <si>
    <t>Приобретение трассопоискового микропроцессорного приемника Арбис ТМ-8 для нужд ОП Анадырская ТЭЦ в кол. 1 шт.</t>
  </si>
  <si>
    <t>Номер группы инвестиционных проектов</t>
  </si>
  <si>
    <t>Идентификатор инвестиционного проекта</t>
  </si>
  <si>
    <t>Принятие основных средств и нематериальных активов к бухгалтерскому учету в 2020 году</t>
  </si>
  <si>
    <t>Отклонение от плана ввода основных средств по итогам отчетного периода</t>
  </si>
  <si>
    <t>Приобретение стационарного спутникового телефона для нужд филиала СЭС</t>
  </si>
  <si>
    <t>K-524-CЭC-2020-н-01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</si>
  <si>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</si>
  <si>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</si>
  <si>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</si>
  <si>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</si>
  <si>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</si>
  <si>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</si>
  <si>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</si>
  <si>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</si>
  <si>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</si>
  <si>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</si>
  <si>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</si>
  <si>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</si>
  <si>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</si>
  <si>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</si>
  <si>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</si>
  <si>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</si>
  <si>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</si>
  <si>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</si>
  <si>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</si>
  <si>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</si>
  <si>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Приобретение анализатора влажности угля для нужд филиала Эгвекинотская ГРЭС в кол. 1 шт.</t>
  </si>
  <si>
    <t>K_524-ЭГ-н-72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</si>
  <si>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</si>
  <si>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</si>
  <si>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</si>
  <si>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Приобретение комплекта штанг для заземления КШЗУ-0,4-10Н для нужд филиала Северные электрические сети</t>
  </si>
  <si>
    <t>K-524-CЭC-2020-н-02</t>
  </si>
  <si>
    <t>Приобретение сетевого хранилища для нужд ОП Анадырская ТЭЦ в кол. 1 шт.</t>
  </si>
  <si>
    <t>Приобретение аппаратных платформ UserGate для обеспечения безопасности сетевой инфраструктуры в кол. 4 шт.</t>
  </si>
  <si>
    <t>Приобретение персонального компьютера для нужд исполнительного аппарата АО "Чукотэнерго" в кол. 1 шт.</t>
  </si>
  <si>
    <t>нд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</si>
  <si>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</si>
  <si>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</si>
  <si>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</si>
  <si>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</si>
  <si>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</si>
  <si>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</si>
  <si>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</si>
  <si>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</si>
  <si>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</si>
  <si>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</si>
  <si>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Приобретение резервного источника электроснабжения с. Амгуэма</t>
  </si>
  <si>
    <t>K_524-ЭГ-44</t>
  </si>
  <si>
    <t>шт.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</si>
  <si>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</si>
  <si>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Отклонение связано с неблагоприятной эпидемиологической обстановкой в стране (COVID-19),  задержкой разгрузки и погрузки груза в морских портах г. Певек и п. Эгвекинот, Чукотского АО и срывом графика движения судов, а также плохими погодными условиями в период производства работ с августа по сентябрь 2020 года, как следствие отсутствовала возможность проезда спецтехники и персонала подрядчика к месту производства работ, перенос проекта на 2021 г</t>
  </si>
  <si>
    <t>проект завершен</t>
  </si>
  <si>
    <t>Отклонение связано с неблагоприятной эпидемиологической обстановкой в стране (COVID-19) и, как следствие, несвоевременным выполнением работ по установке счетчиков, работы будут выполнены филиалами АО «Чукотэнерго» в 2021 г.</t>
  </si>
  <si>
    <t>отклонение из-за изменений цены по договору на приобретение основного средства (без НДС)</t>
  </si>
  <si>
    <t>ввод запланирован на 2021 г.</t>
  </si>
  <si>
    <t>перенос ввода объекта на 2021 г.</t>
  </si>
  <si>
    <t>ввод объекта по большей стоимости из-за роста затрат на освоение</t>
  </si>
  <si>
    <t>Актив не относится к основному средству в соответствии с учетной политикой Общества и Положением по бухгалтерскому учету "Учет основных средств" ПБУ 6/01", утвержденным приказом Минфина России от 30.03.2001 г. №26н, поскольку его стоимость составила менее 40 тыс. руб.</t>
  </si>
  <si>
    <t>отказ от реализации проекта</t>
  </si>
  <si>
    <t>отклонение из-за изменений цены на доставку оборудования</t>
  </si>
  <si>
    <t>K_524-СЭС-2019-н-04</t>
  </si>
  <si>
    <t>K_524-АТ-н-51</t>
  </si>
  <si>
    <t>K_524-АТ-2020-н-01</t>
  </si>
  <si>
    <t>K_524-ИА-2020-н-01</t>
  </si>
  <si>
    <t>K_524-ИА-2020-н-02</t>
  </si>
  <si>
    <t>K_524-ИА-2020-н-03</t>
  </si>
  <si>
    <r>
      <t xml:space="preserve">Отчет 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 АО "Чукотэнерго"</t>
    </r>
  </si>
  <si>
    <t xml:space="preserve">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</si>
  <si>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2020 </t>
    </r>
    <r>
      <rPr>
        <b/>
        <sz val="14"/>
        <rFont val="Times New Roman"/>
        <family val="1"/>
        <charset val="204"/>
      </rPr>
      <t>год</t>
    </r>
  </si>
  <si>
    <t>Форма 3. Отчет об исполнении плана ввода основных средств по инвестиционным проектам инвестиционной программы</t>
  </si>
  <si>
    <t>за 2020 год</t>
  </si>
  <si>
    <t>Приложение  №3</t>
  </si>
  <si>
    <t xml:space="preserve">                                                                                                                  </t>
  </si>
  <si>
    <t xml:space="preserve">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</si>
</sst>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0.0000"/>
    <numFmt numFmtId="169" formatCode="#,##0.00,"/>
    <numFmt numFmtId="170" formatCode="0.00000"/>
    <numFmt numFmtId="171" formatCode="0.00000E+00"/>
    <numFmt numFmtId="172" formatCode="0.00000000"/>
    <numFmt numFmtId="173" formatCode="0.0000000000"/>
    <numFmt numFmtId="178" formatCode="0.000000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31" fillId="0" borderId="0"/>
    <xf numFmtId="0" fontId="31" fillId="0" borderId="0"/>
    <xf numFmtId="164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5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0"/>
    <xf numFmtId="0" fontId="36" fillId="0" borderId="0"/>
    <xf numFmtId="0" fontId="39" fillId="0" borderId="0"/>
    <xf numFmtId="0" fontId="39" fillId="0" borderId="0"/>
    <xf numFmtId="0" fontId="25" fillId="0" borderId="0"/>
    <xf numFmtId="0" fontId="25" fillId="0" borderId="0"/>
    <xf numFmtId="0" fontId="25" fillId="0" borderId="0"/>
  </cellStyleXfs>
  <cellXfs count="115">
    <xf numFmtId="0" fontId="0" fillId="0" borderId="0" xfId="0"/>
    <xf numFmtId="0" fontId="6" fillId="0" borderId="0" xfId="37" applyFont="1" applyFill="1"/>
    <xf numFmtId="0" fontId="6" fillId="0" borderId="0" xfId="37" applyFont="1" applyFill="1" applyBorder="1"/>
    <xf numFmtId="0" fontId="7" fillId="0" borderId="0" xfId="37" applyFont="1" applyFill="1"/>
    <xf numFmtId="0" fontId="6" fillId="0" borderId="0" xfId="0" applyFont="1" applyFill="1"/>
    <xf numFmtId="0" fontId="32" fillId="0" borderId="0" xfId="37" applyFont="1" applyFill="1" applyAlignment="1">
      <alignment horizontal="right" vertical="center"/>
    </xf>
    <xf numFmtId="0" fontId="32" fillId="0" borderId="0" xfId="37" applyFont="1" applyFill="1" applyAlignment="1">
      <alignment horizontal="right"/>
    </xf>
    <xf numFmtId="0" fontId="7" fillId="0" borderId="0" xfId="37" applyFont="1" applyFill="1" applyAlignment="1">
      <alignment horizontal="center" vertical="center"/>
    </xf>
    <xf numFmtId="0" fontId="7" fillId="0" borderId="0" xfId="37" applyFont="1" applyFill="1" applyBorder="1" applyAlignment="1">
      <alignment horizontal="center" vertical="center"/>
    </xf>
    <xf numFmtId="0" fontId="7" fillId="0" borderId="11" xfId="37" applyFont="1" applyFill="1" applyBorder="1" applyAlignment="1">
      <alignment horizontal="center" vertical="center" wrapText="1"/>
    </xf>
    <xf numFmtId="2" fontId="7" fillId="0" borderId="10" xfId="37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 wrapText="1"/>
    </xf>
    <xf numFmtId="167" fontId="7" fillId="0" borderId="10" xfId="106" applyNumberFormat="1" applyFont="1" applyFill="1" applyBorder="1" applyAlignment="1">
      <alignment horizontal="center" vertical="center" wrapText="1"/>
    </xf>
    <xf numFmtId="0" fontId="6" fillId="24" borderId="0" xfId="37" applyFont="1" applyFill="1"/>
    <xf numFmtId="0" fontId="6" fillId="24" borderId="0" xfId="37" applyFont="1" applyFill="1" applyBorder="1"/>
    <xf numFmtId="0" fontId="6" fillId="24" borderId="10" xfId="0" applyFont="1" applyFill="1" applyBorder="1" applyAlignment="1">
      <alignment horizontal="center" vertical="center" textRotation="90" wrapText="1"/>
    </xf>
    <xf numFmtId="0" fontId="27" fillId="24" borderId="10" xfId="45" applyFont="1" applyFill="1" applyBorder="1" applyAlignment="1">
      <alignment horizontal="center" vertical="center"/>
    </xf>
    <xf numFmtId="2" fontId="7" fillId="24" borderId="10" xfId="37" applyNumberFormat="1" applyFont="1" applyFill="1" applyBorder="1" applyAlignment="1">
      <alignment horizontal="center" vertical="center" wrapText="1"/>
    </xf>
    <xf numFmtId="2" fontId="6" fillId="24" borderId="10" xfId="37" applyNumberFormat="1" applyFont="1" applyFill="1" applyBorder="1" applyAlignment="1">
      <alignment horizontal="center" vertical="center" wrapText="1"/>
    </xf>
    <xf numFmtId="2" fontId="6" fillId="24" borderId="10" xfId="0" applyNumberFormat="1" applyFont="1" applyFill="1" applyBorder="1" applyAlignment="1">
      <alignment horizontal="center" vertical="center" wrapText="1"/>
    </xf>
    <xf numFmtId="49" fontId="6" fillId="24" borderId="10" xfId="54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vertical="center" wrapText="1"/>
    </xf>
    <xf numFmtId="1" fontId="32" fillId="24" borderId="10" xfId="111" applyNumberFormat="1" applyFont="1" applyFill="1" applyBorder="1" applyAlignment="1">
      <alignment horizontal="center" vertical="center" wrapText="1"/>
    </xf>
    <xf numFmtId="1" fontId="6" fillId="24" borderId="10" xfId="111" applyNumberFormat="1" applyFont="1" applyFill="1" applyBorder="1" applyAlignment="1">
      <alignment horizontal="left" vertical="center" wrapText="1"/>
    </xf>
    <xf numFmtId="0" fontId="29" fillId="24" borderId="0" xfId="54" applyFont="1" applyFill="1" applyAlignment="1">
      <alignment horizontal="center" vertical="center"/>
    </xf>
    <xf numFmtId="0" fontId="7" fillId="24" borderId="0" xfId="37" applyFont="1" applyFill="1"/>
    <xf numFmtId="0" fontId="27" fillId="24" borderId="10" xfId="45" applyFont="1" applyFill="1" applyBorder="1" applyAlignment="1">
      <alignment horizontal="center" vertical="center" wrapText="1"/>
    </xf>
    <xf numFmtId="0" fontId="28" fillId="24" borderId="10" xfId="45" applyFont="1" applyFill="1" applyBorder="1" applyAlignment="1">
      <alignment horizontal="center" vertical="center" textRotation="90" wrapText="1"/>
    </xf>
    <xf numFmtId="49" fontId="30" fillId="24" borderId="10" xfId="54" applyNumberFormat="1" applyFont="1" applyFill="1" applyBorder="1" applyAlignment="1">
      <alignment horizontal="center" vertical="center"/>
    </xf>
    <xf numFmtId="0" fontId="30" fillId="24" borderId="10" xfId="54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horizontal="center" vertical="center"/>
    </xf>
    <xf numFmtId="0" fontId="40" fillId="24" borderId="10" xfId="54" applyFont="1" applyFill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left" vertical="center" wrapText="1"/>
    </xf>
    <xf numFmtId="169" fontId="6" fillId="24" borderId="10" xfId="109" applyNumberFormat="1" applyFont="1" applyFill="1" applyBorder="1" applyAlignment="1">
      <alignment horizontal="center" vertical="center"/>
    </xf>
    <xf numFmtId="0" fontId="29" fillId="24" borderId="10" xfId="0" applyFont="1" applyFill="1" applyBorder="1" applyAlignment="1">
      <alignment vertical="center" wrapText="1"/>
    </xf>
    <xf numFmtId="4" fontId="6" fillId="24" borderId="10" xfId="110" applyNumberFormat="1" applyFont="1" applyFill="1" applyBorder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vertical="center" wrapText="1"/>
    </xf>
    <xf numFmtId="49" fontId="29" fillId="24" borderId="13" xfId="54" applyNumberFormat="1" applyFont="1" applyFill="1" applyBorder="1" applyAlignment="1">
      <alignment horizontal="center" vertical="center"/>
    </xf>
    <xf numFmtId="0" fontId="30" fillId="24" borderId="13" xfId="54" applyFont="1" applyFill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vertical="center" wrapText="1"/>
    </xf>
    <xf numFmtId="0" fontId="29" fillId="24" borderId="10" xfId="56" applyFont="1" applyFill="1" applyBorder="1" applyAlignment="1">
      <alignment horizontal="left" vertical="center" wrapText="1"/>
    </xf>
    <xf numFmtId="4" fontId="6" fillId="24" borderId="10" xfId="110" applyNumberFormat="1" applyFont="1" applyFill="1" applyBorder="1" applyAlignment="1">
      <alignment horizontal="center" vertical="center"/>
    </xf>
    <xf numFmtId="0" fontId="29" fillId="24" borderId="10" xfId="56" applyFont="1" applyFill="1" applyBorder="1" applyAlignment="1">
      <alignment horizontal="center" vertical="center" wrapText="1"/>
    </xf>
    <xf numFmtId="0" fontId="29" fillId="24" borderId="10" xfId="0" applyFont="1" applyFill="1" applyBorder="1" applyAlignment="1">
      <alignment horizontal="center" vertical="center" wrapText="1"/>
    </xf>
    <xf numFmtId="49" fontId="29" fillId="24" borderId="10" xfId="54" applyNumberFormat="1" applyFont="1" applyFill="1" applyBorder="1" applyAlignment="1">
      <alignment vertical="center" wrapText="1"/>
    </xf>
    <xf numFmtId="49" fontId="29" fillId="24" borderId="10" xfId="54" applyNumberFormat="1" applyFont="1" applyFill="1" applyBorder="1" applyAlignment="1">
      <alignment horizontal="center" vertical="center" wrapText="1"/>
    </xf>
    <xf numFmtId="49" fontId="6" fillId="24" borderId="10" xfId="0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horizontal="left" vertical="center" wrapText="1"/>
    </xf>
    <xf numFmtId="0" fontId="6" fillId="24" borderId="10" xfId="0" applyFont="1" applyFill="1" applyBorder="1" applyAlignment="1">
      <alignment wrapText="1"/>
    </xf>
    <xf numFmtId="0" fontId="29" fillId="24" borderId="10" xfId="0" applyFont="1" applyFill="1" applyBorder="1" applyAlignment="1">
      <alignment horizontal="left" vertical="center" wrapText="1"/>
    </xf>
    <xf numFmtId="0" fontId="6" fillId="24" borderId="0" xfId="37" applyFont="1" applyFill="1" applyAlignment="1">
      <alignment horizontal="center" vertical="center"/>
    </xf>
    <xf numFmtId="0" fontId="32" fillId="24" borderId="10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wrapText="1"/>
    </xf>
    <xf numFmtId="168" fontId="6" fillId="0" borderId="0" xfId="37" applyNumberFormat="1" applyFont="1" applyFill="1"/>
    <xf numFmtId="170" fontId="6" fillId="0" borderId="0" xfId="37" applyNumberFormat="1" applyFont="1" applyFill="1"/>
    <xf numFmtId="171" fontId="6" fillId="0" borderId="0" xfId="37" applyNumberFormat="1" applyFont="1" applyFill="1"/>
    <xf numFmtId="172" fontId="6" fillId="0" borderId="0" xfId="37" applyNumberFormat="1" applyFont="1" applyFill="1"/>
    <xf numFmtId="173" fontId="6" fillId="0" borderId="0" xfId="37" applyNumberFormat="1" applyFont="1" applyFill="1"/>
    <xf numFmtId="1" fontId="6" fillId="24" borderId="12" xfId="111" applyNumberFormat="1" applyFont="1" applyFill="1" applyBorder="1" applyAlignment="1">
      <alignment horizontal="left" vertical="center" wrapText="1"/>
    </xf>
    <xf numFmtId="1" fontId="6" fillId="24" borderId="10" xfId="111" applyNumberFormat="1" applyFont="1" applyFill="1" applyBorder="1" applyAlignment="1">
      <alignment horizontal="center" vertical="center" wrapText="1"/>
    </xf>
    <xf numFmtId="0" fontId="6" fillId="24" borderId="10" xfId="0" applyFont="1" applyFill="1" applyBorder="1" applyAlignment="1" applyProtection="1">
      <alignment horizontal="left" vertical="center" wrapText="1"/>
      <protection locked="0"/>
    </xf>
    <xf numFmtId="10" fontId="7" fillId="0" borderId="10" xfId="37" applyNumberFormat="1" applyFont="1" applyFill="1" applyBorder="1" applyAlignment="1">
      <alignment horizontal="center" vertical="center" wrapText="1"/>
    </xf>
    <xf numFmtId="0" fontId="6" fillId="0" borderId="10" xfId="37" applyFont="1" applyFill="1" applyBorder="1" applyAlignment="1">
      <alignment horizontal="center" vertical="center"/>
    </xf>
    <xf numFmtId="9" fontId="6" fillId="24" borderId="10" xfId="104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33" fillId="24" borderId="0" xfId="37" applyFont="1" applyFill="1" applyBorder="1" applyAlignment="1">
      <alignment horizontal="center"/>
    </xf>
    <xf numFmtId="0" fontId="33" fillId="24" borderId="0" xfId="37" applyFont="1" applyFill="1" applyAlignment="1">
      <alignment horizontal="center" wrapText="1"/>
    </xf>
    <xf numFmtId="168" fontId="27" fillId="0" borderId="10" xfId="44" applyNumberFormat="1" applyFont="1" applyFill="1" applyBorder="1" applyAlignment="1">
      <alignment horizontal="center" vertical="center"/>
    </xf>
    <xf numFmtId="0" fontId="29" fillId="24" borderId="0" xfId="54" applyFont="1" applyFill="1" applyAlignment="1">
      <alignment horizontal="center" vertical="center"/>
    </xf>
    <xf numFmtId="2" fontId="6" fillId="0" borderId="0" xfId="37" applyNumberFormat="1" applyFont="1" applyFill="1"/>
    <xf numFmtId="0" fontId="30" fillId="24" borderId="0" xfId="54" applyFont="1" applyFill="1" applyAlignment="1">
      <alignment horizontal="center" vertical="center"/>
    </xf>
    <xf numFmtId="0" fontId="7" fillId="24" borderId="0" xfId="54" applyFont="1" applyFill="1" applyAlignment="1">
      <alignment horizontal="center" vertical="center"/>
    </xf>
    <xf numFmtId="0" fontId="7" fillId="0" borderId="10" xfId="37" applyFont="1" applyFill="1" applyBorder="1" applyAlignment="1">
      <alignment horizontal="center" vertical="center" wrapText="1"/>
    </xf>
    <xf numFmtId="2" fontId="6" fillId="0" borderId="10" xfId="37" applyNumberFormat="1" applyFont="1" applyFill="1" applyBorder="1" applyAlignment="1">
      <alignment horizontal="center" vertical="center" wrapText="1"/>
    </xf>
    <xf numFmtId="10" fontId="6" fillId="0" borderId="10" xfId="37" applyNumberFormat="1" applyFont="1" applyFill="1" applyBorder="1" applyAlignment="1">
      <alignment horizontal="center" vertical="center" wrapText="1"/>
    </xf>
    <xf numFmtId="2" fontId="7" fillId="24" borderId="10" xfId="0" applyNumberFormat="1" applyFont="1" applyFill="1" applyBorder="1" applyAlignment="1">
      <alignment horizontal="center" vertical="center" wrapText="1"/>
    </xf>
    <xf numFmtId="1" fontId="6" fillId="24" borderId="10" xfId="37" applyNumberFormat="1" applyFont="1" applyFill="1" applyBorder="1" applyAlignment="1">
      <alignment horizontal="center" vertical="center" wrapText="1"/>
    </xf>
    <xf numFmtId="0" fontId="7" fillId="24" borderId="13" xfId="0" applyFont="1" applyFill="1" applyBorder="1" applyAlignment="1">
      <alignment horizontal="center" vertical="center" wrapText="1"/>
    </xf>
    <xf numFmtId="2" fontId="7" fillId="24" borderId="13" xfId="0" applyNumberFormat="1" applyFont="1" applyFill="1" applyBorder="1" applyAlignment="1">
      <alignment horizontal="center" vertical="center" wrapText="1"/>
    </xf>
    <xf numFmtId="0" fontId="27" fillId="24" borderId="17" xfId="45" applyFont="1" applyFill="1" applyBorder="1" applyAlignment="1">
      <alignment horizontal="center" vertical="center"/>
    </xf>
    <xf numFmtId="0" fontId="27" fillId="24" borderId="18" xfId="45" applyFont="1" applyFill="1" applyBorder="1" applyAlignment="1">
      <alignment horizontal="center" vertical="center"/>
    </xf>
    <xf numFmtId="0" fontId="27" fillId="24" borderId="19" xfId="45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3" fillId="24" borderId="0" xfId="37" applyFont="1" applyFill="1" applyAlignment="1">
      <alignment horizontal="center" wrapText="1"/>
    </xf>
    <xf numFmtId="0" fontId="29" fillId="24" borderId="0" xfId="54" applyFont="1" applyFill="1" applyAlignment="1">
      <alignment horizontal="center" vertical="center"/>
    </xf>
    <xf numFmtId="0" fontId="33" fillId="24" borderId="0" xfId="0" applyFont="1" applyFill="1" applyAlignment="1">
      <alignment horizontal="center"/>
    </xf>
    <xf numFmtId="0" fontId="27" fillId="0" borderId="10" xfId="45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wrapText="1"/>
    </xf>
    <xf numFmtId="0" fontId="27" fillId="24" borderId="11" xfId="45" applyFont="1" applyFill="1" applyBorder="1" applyAlignment="1">
      <alignment horizontal="center" vertical="center" wrapText="1"/>
    </xf>
    <xf numFmtId="0" fontId="27" fillId="24" borderId="14" xfId="45" applyFont="1" applyFill="1" applyBorder="1" applyAlignment="1">
      <alignment horizontal="center" vertical="center" wrapText="1"/>
    </xf>
    <xf numFmtId="0" fontId="27" fillId="24" borderId="13" xfId="45" applyFont="1" applyFill="1" applyBorder="1" applyAlignment="1">
      <alignment horizontal="center" vertical="center" wrapText="1"/>
    </xf>
    <xf numFmtId="0" fontId="0" fillId="24" borderId="14" xfId="0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27" fillId="0" borderId="12" xfId="45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5" borderId="16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3" fillId="24" borderId="0" xfId="37" applyFont="1" applyFill="1" applyBorder="1" applyAlignment="1">
      <alignment horizontal="center"/>
    </xf>
    <xf numFmtId="178" fontId="6" fillId="0" borderId="0" xfId="0" applyNumberFormat="1" applyFont="1" applyFill="1"/>
    <xf numFmtId="0" fontId="6" fillId="0" borderId="0" xfId="0" applyFont="1" applyAlignment="1">
      <alignment horizontal="center" vertical="center" wrapText="1"/>
    </xf>
    <xf numFmtId="0" fontId="6" fillId="0" borderId="10" xfId="37" applyFont="1" applyFill="1" applyBorder="1" applyAlignment="1">
      <alignment horizontal="center" vertical="center" wrapText="1"/>
    </xf>
  </cellXfs>
  <cellStyles count="11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7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10"/>
    <cellStyle name="Обычный 12" xfId="109"/>
    <cellStyle name="Обычный 12 2" xfId="47"/>
    <cellStyle name="Обычный 2" xfId="36"/>
    <cellStyle name="Обычный 27" xfId="108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ИП 2012 с расш_раб.вариант" xfId="111"/>
    <cellStyle name="Обычный_прилож1.2" xfId="106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7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0"/>
  <sheetViews>
    <sheetView tabSelected="1" view="pageBreakPreview" zoomScale="70" zoomScaleNormal="100" zoomScaleSheetLayoutView="70" workbookViewId="0">
      <pane ySplit="23" topLeftCell="A24" activePane="bottomLeft" state="frozen"/>
      <selection pane="bottomLeft" activeCell="AC24" sqref="AC24"/>
    </sheetView>
  </sheetViews>
  <sheetFormatPr defaultRowHeight="15.75" x14ac:dyDescent="0.25"/>
  <cols>
    <col min="1" max="1" width="11.625" style="15" customWidth="1"/>
    <col min="2" max="2" width="48" style="15" customWidth="1"/>
    <col min="3" max="4" width="21.25" style="15" customWidth="1"/>
    <col min="5" max="5" width="17.125" style="15" customWidth="1"/>
    <col min="6" max="6" width="9" style="57" customWidth="1"/>
    <col min="7" max="11" width="9" style="15" customWidth="1"/>
    <col min="12" max="12" width="17.125" style="15" customWidth="1"/>
    <col min="13" max="13" width="10.875" style="15" customWidth="1"/>
    <col min="14" max="18" width="9" style="15" customWidth="1"/>
    <col min="19" max="19" width="11.375" style="1" customWidth="1"/>
    <col min="20" max="20" width="11.25" style="1" customWidth="1"/>
    <col min="21" max="22" width="12" style="1" customWidth="1"/>
    <col min="23" max="23" width="79.875" style="7" customWidth="1"/>
    <col min="24" max="28" width="9" style="1"/>
    <col min="29" max="29" width="15.875" style="1" customWidth="1"/>
    <col min="30" max="30" width="12.625" style="1" customWidth="1"/>
    <col min="31" max="31" width="12.375" style="1" customWidth="1"/>
    <col min="32" max="32" width="13.75" style="1" customWidth="1"/>
    <col min="33" max="33" width="17.625" style="1" customWidth="1"/>
    <col min="34" max="16384" width="9" style="1"/>
  </cols>
  <sheetData>
    <row r="1" spans="1:23" ht="18.75" x14ac:dyDescent="0.25">
      <c r="F1" s="15"/>
      <c r="V1" s="5" t="s">
        <v>405</v>
      </c>
    </row>
    <row r="2" spans="1:23" ht="18.75" customHeight="1" x14ac:dyDescent="0.3">
      <c r="F2" s="15"/>
      <c r="V2" s="6" t="s">
        <v>0</v>
      </c>
    </row>
    <row r="3" spans="1:23" ht="18.75" x14ac:dyDescent="0.3">
      <c r="F3" s="15"/>
      <c r="V3" s="6" t="s">
        <v>243</v>
      </c>
    </row>
    <row r="4" spans="1:23" ht="18.75" x14ac:dyDescent="0.3">
      <c r="F4" s="15"/>
      <c r="N4" s="76"/>
      <c r="O4" s="76"/>
      <c r="P4" s="76"/>
      <c r="Q4" s="76"/>
      <c r="R4" s="76"/>
      <c r="V4" s="6"/>
    </row>
    <row r="5" spans="1:23" ht="18.75" x14ac:dyDescent="0.3">
      <c r="F5" s="15"/>
      <c r="N5" s="76"/>
      <c r="O5" s="76"/>
      <c r="P5" s="76"/>
      <c r="Q5" s="76"/>
      <c r="R5" s="76"/>
      <c r="V5" s="6"/>
    </row>
    <row r="6" spans="1:23" ht="18.75" customHeight="1" x14ac:dyDescent="0.3">
      <c r="D6" s="27" t="s">
        <v>403</v>
      </c>
      <c r="F6" s="15"/>
      <c r="N6" s="76"/>
      <c r="O6" s="76"/>
      <c r="P6" s="76"/>
      <c r="Q6" s="76"/>
      <c r="R6" s="76"/>
      <c r="V6" s="6"/>
    </row>
    <row r="7" spans="1:23" ht="18.75" x14ac:dyDescent="0.3">
      <c r="F7" s="15"/>
      <c r="N7" s="76"/>
      <c r="O7" s="76"/>
      <c r="P7" s="76"/>
      <c r="Q7" s="76"/>
      <c r="R7" s="76"/>
      <c r="V7" s="6"/>
    </row>
    <row r="8" spans="1:23" ht="18.75" x14ac:dyDescent="0.3">
      <c r="F8" s="27" t="s">
        <v>404</v>
      </c>
      <c r="N8" s="95"/>
      <c r="O8" s="95"/>
      <c r="P8" s="95"/>
      <c r="Q8" s="95"/>
      <c r="R8" s="95"/>
      <c r="V8" s="6"/>
    </row>
    <row r="9" spans="1:23" s="2" customFormat="1" ht="18.75" customHeight="1" x14ac:dyDescent="0.3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6"/>
      <c r="M9" s="16"/>
      <c r="N9" s="75"/>
      <c r="O9" s="75"/>
      <c r="P9" s="75"/>
      <c r="Q9" s="75"/>
      <c r="R9" s="75"/>
      <c r="W9" s="8"/>
    </row>
    <row r="10" spans="1:23" s="2" customFormat="1" ht="18.75" customHeight="1" x14ac:dyDescent="0.3">
      <c r="A10" s="95" t="s">
        <v>400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W10" s="8"/>
    </row>
    <row r="11" spans="1:23" s="2" customFormat="1" x14ac:dyDescent="0.25">
      <c r="A11" s="96" t="s">
        <v>401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W11" s="8"/>
    </row>
    <row r="12" spans="1:23" s="2" customFormat="1" ht="18.75" customHeight="1" x14ac:dyDescent="0.25">
      <c r="A12" s="72"/>
      <c r="B12" s="72"/>
      <c r="C12" s="78"/>
      <c r="D12" s="72"/>
      <c r="E12" s="78"/>
      <c r="F12" s="78"/>
      <c r="G12" s="80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W12" s="8"/>
    </row>
    <row r="13" spans="1:23" ht="18.75" x14ac:dyDescent="0.3">
      <c r="A13" s="97" t="s">
        <v>402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3" x14ac:dyDescent="0.25">
      <c r="F14" s="27"/>
      <c r="K14" s="27"/>
      <c r="L14" s="27"/>
      <c r="S14" s="15"/>
      <c r="T14" s="15"/>
    </row>
    <row r="15" spans="1:23" x14ac:dyDescent="0.25">
      <c r="A15" s="26"/>
      <c r="B15" s="26"/>
      <c r="C15" s="26"/>
      <c r="D15" s="78"/>
      <c r="E15" s="78"/>
      <c r="F15" s="81" t="s">
        <v>383</v>
      </c>
      <c r="G15" s="26"/>
      <c r="H15" s="26"/>
      <c r="I15" s="26"/>
      <c r="J15" s="26"/>
      <c r="K15" s="26"/>
    </row>
    <row r="16" spans="1:23" ht="18.75" x14ac:dyDescent="0.3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N16" s="96" t="s">
        <v>406</v>
      </c>
      <c r="O16" s="96"/>
      <c r="P16" s="96"/>
      <c r="Q16" s="96"/>
      <c r="R16" s="96"/>
    </row>
    <row r="17" spans="1:33" x14ac:dyDescent="0.25">
      <c r="F17" s="15"/>
      <c r="G17" s="15" t="s">
        <v>407</v>
      </c>
    </row>
    <row r="18" spans="1:33" x14ac:dyDescent="0.25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96"/>
    </row>
    <row r="19" spans="1:33" ht="58.5" customHeight="1" x14ac:dyDescent="0.25">
      <c r="A19" s="100" t="s">
        <v>333</v>
      </c>
      <c r="B19" s="100" t="s">
        <v>12</v>
      </c>
      <c r="C19" s="105" t="s">
        <v>334</v>
      </c>
      <c r="D19" s="100" t="s">
        <v>238</v>
      </c>
      <c r="E19" s="107" t="s">
        <v>335</v>
      </c>
      <c r="F19" s="108"/>
      <c r="G19" s="108"/>
      <c r="H19" s="108"/>
      <c r="I19" s="108"/>
      <c r="J19" s="108"/>
      <c r="K19" s="108"/>
      <c r="L19" s="109"/>
      <c r="M19" s="109"/>
      <c r="N19" s="109"/>
      <c r="O19" s="109"/>
      <c r="P19" s="109"/>
      <c r="Q19" s="109"/>
      <c r="R19" s="109"/>
      <c r="S19" s="108"/>
      <c r="T19" s="108"/>
      <c r="U19" s="108"/>
      <c r="V19" s="110"/>
      <c r="W19" s="98" t="s">
        <v>4</v>
      </c>
    </row>
    <row r="20" spans="1:33" ht="49.5" customHeight="1" x14ac:dyDescent="0.25">
      <c r="A20" s="103"/>
      <c r="B20" s="101"/>
      <c r="C20" s="105"/>
      <c r="D20" s="101"/>
      <c r="E20" s="89" t="s">
        <v>7</v>
      </c>
      <c r="F20" s="90"/>
      <c r="G20" s="90"/>
      <c r="H20" s="90"/>
      <c r="I20" s="90"/>
      <c r="J20" s="90"/>
      <c r="K20" s="91"/>
      <c r="L20" s="89" t="s">
        <v>8</v>
      </c>
      <c r="M20" s="90"/>
      <c r="N20" s="90"/>
      <c r="O20" s="90"/>
      <c r="P20" s="90"/>
      <c r="Q20" s="90"/>
      <c r="R20" s="91"/>
      <c r="S20" s="99" t="s">
        <v>336</v>
      </c>
      <c r="T20" s="99"/>
      <c r="U20" s="99"/>
      <c r="V20" s="99"/>
      <c r="W20" s="98"/>
      <c r="AD20" s="63"/>
      <c r="AE20" s="63"/>
      <c r="AF20" s="63"/>
      <c r="AG20" s="64"/>
    </row>
    <row r="21" spans="1:33" ht="51.75" customHeight="1" x14ac:dyDescent="0.25">
      <c r="A21" s="103"/>
      <c r="B21" s="101"/>
      <c r="C21" s="105"/>
      <c r="D21" s="101"/>
      <c r="E21" s="92"/>
      <c r="F21" s="93"/>
      <c r="G21" s="93"/>
      <c r="H21" s="93"/>
      <c r="I21" s="93"/>
      <c r="J21" s="93"/>
      <c r="K21" s="94"/>
      <c r="L21" s="92"/>
      <c r="M21" s="93"/>
      <c r="N21" s="93"/>
      <c r="O21" s="93"/>
      <c r="P21" s="93"/>
      <c r="Q21" s="93"/>
      <c r="R21" s="94"/>
      <c r="S21" s="99"/>
      <c r="T21" s="99"/>
      <c r="U21" s="99"/>
      <c r="V21" s="99"/>
      <c r="W21" s="98"/>
      <c r="AD21" s="61"/>
    </row>
    <row r="22" spans="1:33" ht="75" customHeight="1" x14ac:dyDescent="0.25">
      <c r="A22" s="103"/>
      <c r="B22" s="101"/>
      <c r="C22" s="105"/>
      <c r="D22" s="101"/>
      <c r="E22" s="28" t="s">
        <v>11</v>
      </c>
      <c r="F22" s="106" t="s">
        <v>10</v>
      </c>
      <c r="G22" s="106"/>
      <c r="H22" s="106"/>
      <c r="I22" s="106"/>
      <c r="J22" s="106"/>
      <c r="K22" s="106"/>
      <c r="L22" s="73" t="s">
        <v>11</v>
      </c>
      <c r="M22" s="106" t="s">
        <v>10</v>
      </c>
      <c r="N22" s="106"/>
      <c r="O22" s="106"/>
      <c r="P22" s="106"/>
      <c r="Q22" s="106"/>
      <c r="R22" s="106"/>
      <c r="S22" s="99" t="s">
        <v>11</v>
      </c>
      <c r="T22" s="99"/>
      <c r="U22" s="99" t="s">
        <v>10</v>
      </c>
      <c r="V22" s="99"/>
      <c r="W22" s="98"/>
      <c r="AB22" s="79"/>
    </row>
    <row r="23" spans="1:33" ht="63" customHeight="1" x14ac:dyDescent="0.25">
      <c r="A23" s="104"/>
      <c r="B23" s="102"/>
      <c r="C23" s="105"/>
      <c r="D23" s="102"/>
      <c r="E23" s="17" t="s">
        <v>9</v>
      </c>
      <c r="F23" s="17" t="s">
        <v>9</v>
      </c>
      <c r="G23" s="29" t="s">
        <v>2</v>
      </c>
      <c r="H23" s="29" t="s">
        <v>3</v>
      </c>
      <c r="I23" s="29" t="s">
        <v>13</v>
      </c>
      <c r="J23" s="29" t="s">
        <v>1</v>
      </c>
      <c r="K23" s="29" t="s">
        <v>382</v>
      </c>
      <c r="L23" s="17" t="s">
        <v>9</v>
      </c>
      <c r="M23" s="17" t="s">
        <v>9</v>
      </c>
      <c r="N23" s="29" t="s">
        <v>2</v>
      </c>
      <c r="O23" s="29" t="s">
        <v>3</v>
      </c>
      <c r="P23" s="29" t="s">
        <v>13</v>
      </c>
      <c r="Q23" s="29" t="s">
        <v>1</v>
      </c>
      <c r="R23" s="29" t="s">
        <v>382</v>
      </c>
      <c r="S23" s="9" t="s">
        <v>6</v>
      </c>
      <c r="T23" s="9" t="s">
        <v>5</v>
      </c>
      <c r="U23" s="9" t="s">
        <v>6</v>
      </c>
      <c r="V23" s="9" t="s">
        <v>5</v>
      </c>
      <c r="W23" s="98"/>
      <c r="AC23" s="64"/>
    </row>
    <row r="24" spans="1:33" s="3" customFormat="1" x14ac:dyDescent="0.25">
      <c r="A24" s="18">
        <v>1</v>
      </c>
      <c r="B24" s="18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  <c r="M24" s="74">
        <v>13</v>
      </c>
      <c r="N24" s="74">
        <v>14</v>
      </c>
      <c r="O24" s="74">
        <v>15</v>
      </c>
      <c r="P24" s="74">
        <v>16</v>
      </c>
      <c r="Q24" s="74">
        <v>17</v>
      </c>
      <c r="R24" s="74">
        <v>18</v>
      </c>
      <c r="S24" s="74">
        <v>19</v>
      </c>
      <c r="T24" s="74">
        <v>20</v>
      </c>
      <c r="U24" s="74">
        <v>21</v>
      </c>
      <c r="V24" s="74">
        <v>22</v>
      </c>
      <c r="W24" s="74">
        <v>23</v>
      </c>
    </row>
    <row r="25" spans="1:33" s="4" customFormat="1" ht="31.5" x14ac:dyDescent="0.25">
      <c r="A25" s="30" t="s">
        <v>17</v>
      </c>
      <c r="B25" s="31" t="s">
        <v>18</v>
      </c>
      <c r="C25" s="32" t="s">
        <v>16</v>
      </c>
      <c r="D25" s="19">
        <f t="shared" ref="D25" si="0">SUM(D26,D33,D41,D47)</f>
        <v>24445.592383031268</v>
      </c>
      <c r="E25" s="19">
        <f>E26+E33+E41+E47</f>
        <v>0</v>
      </c>
      <c r="F25" s="19">
        <f>F26+F33+F41+F47</f>
        <v>526.89687862466667</v>
      </c>
      <c r="G25" s="19">
        <f t="shared" ref="G25:K25" si="1">G26+G33+G41+G47</f>
        <v>0</v>
      </c>
      <c r="H25" s="19">
        <f t="shared" si="1"/>
        <v>0</v>
      </c>
      <c r="I25" s="19">
        <f t="shared" si="1"/>
        <v>15.08</v>
      </c>
      <c r="J25" s="19">
        <f t="shared" si="1"/>
        <v>0.56000000000000005</v>
      </c>
      <c r="K25" s="19">
        <f t="shared" si="1"/>
        <v>999</v>
      </c>
      <c r="L25" s="19">
        <f t="shared" ref="L25:R25" si="2">SUM(L26,L33,L41,L47)</f>
        <v>0.4</v>
      </c>
      <c r="M25" s="19">
        <f t="shared" si="2"/>
        <v>159.95537202000003</v>
      </c>
      <c r="N25" s="19">
        <f t="shared" si="2"/>
        <v>0</v>
      </c>
      <c r="O25" s="19">
        <f t="shared" si="2"/>
        <v>0</v>
      </c>
      <c r="P25" s="19">
        <f t="shared" si="2"/>
        <v>0</v>
      </c>
      <c r="Q25" s="19">
        <f t="shared" si="2"/>
        <v>0</v>
      </c>
      <c r="R25" s="19">
        <f t="shared" si="2"/>
        <v>71</v>
      </c>
      <c r="S25" s="10">
        <f>L25-E25</f>
        <v>0.4</v>
      </c>
      <c r="T25" s="68" t="str">
        <f>IF(E25,S25/(E25),"нд")</f>
        <v>нд</v>
      </c>
      <c r="U25" s="10">
        <f>M25-F25</f>
        <v>-366.94150660466664</v>
      </c>
      <c r="V25" s="68">
        <f>IF(F25,U25/(F25),"нд")</f>
        <v>-0.69641996658335925</v>
      </c>
      <c r="W25" s="77" t="s">
        <v>369</v>
      </c>
      <c r="AC25" s="112"/>
    </row>
    <row r="26" spans="1:33" ht="63" x14ac:dyDescent="0.25">
      <c r="A26" s="30" t="s">
        <v>19</v>
      </c>
      <c r="B26" s="31" t="s">
        <v>20</v>
      </c>
      <c r="C26" s="32" t="s">
        <v>16</v>
      </c>
      <c r="D26" s="19">
        <f t="shared" ref="D26" si="3">SUM(D27:D32)</f>
        <v>23816.084565662935</v>
      </c>
      <c r="E26" s="19">
        <f>E27+E28+E29+E30+E31+E32</f>
        <v>0</v>
      </c>
      <c r="F26" s="19">
        <f>F27+F28+F29+F30+F31+F32</f>
        <v>113.37531228666667</v>
      </c>
      <c r="G26" s="19">
        <f t="shared" ref="G26:K26" si="4">G27+G28+G29+G30+G31+G32</f>
        <v>0</v>
      </c>
      <c r="H26" s="19">
        <f t="shared" si="4"/>
        <v>0</v>
      </c>
      <c r="I26" s="19">
        <f t="shared" si="4"/>
        <v>15.08</v>
      </c>
      <c r="J26" s="19">
        <f t="shared" si="4"/>
        <v>0</v>
      </c>
      <c r="K26" s="19">
        <f t="shared" si="4"/>
        <v>956</v>
      </c>
      <c r="L26" s="19">
        <f t="shared" ref="L26:R26" si="5">SUM(L27:L32)</f>
        <v>0</v>
      </c>
      <c r="M26" s="19">
        <f t="shared" si="5"/>
        <v>49.319874630000001</v>
      </c>
      <c r="N26" s="19">
        <f t="shared" si="5"/>
        <v>0</v>
      </c>
      <c r="O26" s="19">
        <f t="shared" si="5"/>
        <v>0</v>
      </c>
      <c r="P26" s="19">
        <f t="shared" si="5"/>
        <v>0</v>
      </c>
      <c r="Q26" s="19">
        <f t="shared" si="5"/>
        <v>0</v>
      </c>
      <c r="R26" s="19">
        <f t="shared" si="5"/>
        <v>14</v>
      </c>
      <c r="S26" s="10">
        <f t="shared" ref="S26:S89" si="6">L26-E26</f>
        <v>0</v>
      </c>
      <c r="T26" s="68" t="str">
        <f t="shared" ref="T26:T89" si="7">IF(E26,S26/(E26),"нд")</f>
        <v>нд</v>
      </c>
      <c r="U26" s="10">
        <f t="shared" ref="U26:U89" si="8">M26-F26</f>
        <v>-64.055437656666669</v>
      </c>
      <c r="V26" s="68">
        <f t="shared" ref="V26:V28" si="9">IF(F26,U26/(F26),"нд")</f>
        <v>-0.56498576599025441</v>
      </c>
      <c r="W26" s="12" t="s">
        <v>369</v>
      </c>
    </row>
    <row r="27" spans="1:33" x14ac:dyDescent="0.25">
      <c r="A27" s="30" t="s">
        <v>21</v>
      </c>
      <c r="B27" s="31" t="s">
        <v>22</v>
      </c>
      <c r="C27" s="32" t="s">
        <v>16</v>
      </c>
      <c r="D27" s="19">
        <f t="shared" ref="D27:K27" si="10">D50</f>
        <v>35.225269916666669</v>
      </c>
      <c r="E27" s="19">
        <f t="shared" si="10"/>
        <v>0</v>
      </c>
      <c r="F27" s="19">
        <f t="shared" si="10"/>
        <v>14.529166666666667</v>
      </c>
      <c r="G27" s="19">
        <f t="shared" si="10"/>
        <v>0</v>
      </c>
      <c r="H27" s="19">
        <f t="shared" si="10"/>
        <v>0</v>
      </c>
      <c r="I27" s="19">
        <f t="shared" si="10"/>
        <v>0</v>
      </c>
      <c r="J27" s="19">
        <f t="shared" si="10"/>
        <v>0</v>
      </c>
      <c r="K27" s="19">
        <f t="shared" si="10"/>
        <v>1</v>
      </c>
      <c r="L27" s="19">
        <f t="shared" ref="L27" si="11">L50</f>
        <v>0</v>
      </c>
      <c r="M27" s="19">
        <f t="shared" ref="M27:R27" si="12">M50</f>
        <v>0</v>
      </c>
      <c r="N27" s="19">
        <f t="shared" si="12"/>
        <v>0</v>
      </c>
      <c r="O27" s="19">
        <f t="shared" si="12"/>
        <v>0</v>
      </c>
      <c r="P27" s="19">
        <f t="shared" si="12"/>
        <v>0</v>
      </c>
      <c r="Q27" s="19">
        <f t="shared" si="12"/>
        <v>0</v>
      </c>
      <c r="R27" s="19">
        <f t="shared" si="12"/>
        <v>0</v>
      </c>
      <c r="S27" s="10">
        <f t="shared" si="6"/>
        <v>0</v>
      </c>
      <c r="T27" s="68" t="str">
        <f t="shared" si="7"/>
        <v>нд</v>
      </c>
      <c r="U27" s="10">
        <f t="shared" si="8"/>
        <v>-14.529166666666667</v>
      </c>
      <c r="V27" s="68">
        <f t="shared" si="9"/>
        <v>-1</v>
      </c>
      <c r="W27" s="12" t="s">
        <v>369</v>
      </c>
    </row>
    <row r="28" spans="1:33" ht="31.5" x14ac:dyDescent="0.25">
      <c r="A28" s="30" t="s">
        <v>23</v>
      </c>
      <c r="B28" s="31" t="s">
        <v>24</v>
      </c>
      <c r="C28" s="32" t="s">
        <v>16</v>
      </c>
      <c r="D28" s="19">
        <f t="shared" ref="D28:K28" si="13">D70</f>
        <v>388.7722866462712</v>
      </c>
      <c r="E28" s="19">
        <f t="shared" si="13"/>
        <v>0</v>
      </c>
      <c r="F28" s="19">
        <f t="shared" si="13"/>
        <v>73.700116899999998</v>
      </c>
      <c r="G28" s="19">
        <f t="shared" si="13"/>
        <v>0</v>
      </c>
      <c r="H28" s="19">
        <f t="shared" si="13"/>
        <v>0</v>
      </c>
      <c r="I28" s="19">
        <f t="shared" si="13"/>
        <v>15.08</v>
      </c>
      <c r="J28" s="19">
        <f t="shared" si="13"/>
        <v>0</v>
      </c>
      <c r="K28" s="19">
        <f t="shared" si="13"/>
        <v>946</v>
      </c>
      <c r="L28" s="19">
        <f t="shared" ref="L28" si="14">L70</f>
        <v>0</v>
      </c>
      <c r="M28" s="19">
        <f t="shared" ref="M28:R28" si="15">M70</f>
        <v>27.8160764</v>
      </c>
      <c r="N28" s="19">
        <f t="shared" si="15"/>
        <v>0</v>
      </c>
      <c r="O28" s="19">
        <f t="shared" si="15"/>
        <v>0</v>
      </c>
      <c r="P28" s="19">
        <f t="shared" si="15"/>
        <v>0</v>
      </c>
      <c r="Q28" s="19">
        <f t="shared" si="15"/>
        <v>0</v>
      </c>
      <c r="R28" s="19">
        <f t="shared" si="15"/>
        <v>5</v>
      </c>
      <c r="S28" s="10">
        <f t="shared" si="6"/>
        <v>0</v>
      </c>
      <c r="T28" s="68" t="str">
        <f t="shared" si="7"/>
        <v>нд</v>
      </c>
      <c r="U28" s="10">
        <f t="shared" si="8"/>
        <v>-45.884040499999998</v>
      </c>
      <c r="V28" s="68">
        <f t="shared" si="9"/>
        <v>-0.62257758101330773</v>
      </c>
      <c r="W28" s="12" t="s">
        <v>369</v>
      </c>
    </row>
    <row r="29" spans="1:33" ht="63" x14ac:dyDescent="0.25">
      <c r="A29" s="30" t="s">
        <v>25</v>
      </c>
      <c r="B29" s="31" t="s">
        <v>26</v>
      </c>
      <c r="C29" s="32" t="s">
        <v>16</v>
      </c>
      <c r="D29" s="19">
        <f t="shared" ref="D29:K29" si="16">D89</f>
        <v>23365.168942799995</v>
      </c>
      <c r="E29" s="19">
        <f t="shared" si="16"/>
        <v>0</v>
      </c>
      <c r="F29" s="19">
        <f t="shared" si="16"/>
        <v>0</v>
      </c>
      <c r="G29" s="19">
        <f t="shared" si="16"/>
        <v>0</v>
      </c>
      <c r="H29" s="19">
        <f t="shared" si="16"/>
        <v>0</v>
      </c>
      <c r="I29" s="19">
        <f t="shared" si="16"/>
        <v>0</v>
      </c>
      <c r="J29" s="19">
        <f t="shared" si="16"/>
        <v>0</v>
      </c>
      <c r="K29" s="19">
        <f t="shared" si="16"/>
        <v>0</v>
      </c>
      <c r="L29" s="19">
        <f t="shared" ref="L29" si="17">L89</f>
        <v>0</v>
      </c>
      <c r="M29" s="19">
        <f t="shared" ref="M29:R29" si="18">M89</f>
        <v>0</v>
      </c>
      <c r="N29" s="19">
        <f t="shared" si="18"/>
        <v>0</v>
      </c>
      <c r="O29" s="19">
        <f t="shared" si="18"/>
        <v>0</v>
      </c>
      <c r="P29" s="19">
        <f t="shared" si="18"/>
        <v>0</v>
      </c>
      <c r="Q29" s="19">
        <f t="shared" si="18"/>
        <v>0</v>
      </c>
      <c r="R29" s="19">
        <f t="shared" si="18"/>
        <v>0</v>
      </c>
      <c r="S29" s="10">
        <f t="shared" si="6"/>
        <v>0</v>
      </c>
      <c r="T29" s="68" t="str">
        <f t="shared" si="7"/>
        <v>нд</v>
      </c>
      <c r="U29" s="10">
        <f t="shared" si="8"/>
        <v>0</v>
      </c>
      <c r="V29" s="10" t="str">
        <f t="shared" ref="V29:V89" si="19">IF(F29,U29/(F29),"нд")</f>
        <v>нд</v>
      </c>
      <c r="W29" s="12" t="s">
        <v>369</v>
      </c>
      <c r="AD29" s="61"/>
    </row>
    <row r="30" spans="1:33" ht="31.5" x14ac:dyDescent="0.25">
      <c r="A30" s="30" t="s">
        <v>27</v>
      </c>
      <c r="B30" s="31" t="s">
        <v>28</v>
      </c>
      <c r="C30" s="32" t="s">
        <v>16</v>
      </c>
      <c r="D30" s="85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0">
        <f t="shared" si="6"/>
        <v>0</v>
      </c>
      <c r="T30" s="68" t="str">
        <f t="shared" si="7"/>
        <v>нд</v>
      </c>
      <c r="U30" s="10">
        <f t="shared" si="8"/>
        <v>0</v>
      </c>
      <c r="V30" s="10" t="str">
        <f t="shared" si="19"/>
        <v>нд</v>
      </c>
      <c r="W30" s="12" t="s">
        <v>369</v>
      </c>
      <c r="AC30" s="62"/>
    </row>
    <row r="31" spans="1:33" ht="47.25" x14ac:dyDescent="0.25">
      <c r="A31" s="30" t="s">
        <v>29</v>
      </c>
      <c r="B31" s="31" t="s">
        <v>30</v>
      </c>
      <c r="C31" s="32" t="s">
        <v>16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0">
        <f t="shared" si="6"/>
        <v>0</v>
      </c>
      <c r="T31" s="68" t="str">
        <f t="shared" si="7"/>
        <v>нд</v>
      </c>
      <c r="U31" s="10">
        <f t="shared" si="8"/>
        <v>0</v>
      </c>
      <c r="V31" s="10" t="str">
        <f t="shared" si="19"/>
        <v>нд</v>
      </c>
      <c r="W31" s="12" t="s">
        <v>369</v>
      </c>
    </row>
    <row r="32" spans="1:33" x14ac:dyDescent="0.25">
      <c r="A32" s="30" t="s">
        <v>31</v>
      </c>
      <c r="B32" s="31" t="s">
        <v>32</v>
      </c>
      <c r="C32" s="32" t="s">
        <v>16</v>
      </c>
      <c r="D32" s="19">
        <f t="shared" ref="D32:K32" si="20">D96</f>
        <v>26.918066300000003</v>
      </c>
      <c r="E32" s="19">
        <f t="shared" si="20"/>
        <v>0</v>
      </c>
      <c r="F32" s="19">
        <f t="shared" si="20"/>
        <v>25.146028720000004</v>
      </c>
      <c r="G32" s="19">
        <f t="shared" si="20"/>
        <v>0</v>
      </c>
      <c r="H32" s="19">
        <f t="shared" si="20"/>
        <v>0</v>
      </c>
      <c r="I32" s="19">
        <f t="shared" si="20"/>
        <v>0</v>
      </c>
      <c r="J32" s="19">
        <f t="shared" si="20"/>
        <v>0</v>
      </c>
      <c r="K32" s="19">
        <f t="shared" si="20"/>
        <v>9</v>
      </c>
      <c r="L32" s="19">
        <f t="shared" ref="L32:R32" si="21">L96</f>
        <v>0</v>
      </c>
      <c r="M32" s="19">
        <f t="shared" si="21"/>
        <v>21.503798229999997</v>
      </c>
      <c r="N32" s="19">
        <f t="shared" si="21"/>
        <v>0</v>
      </c>
      <c r="O32" s="19">
        <f t="shared" si="21"/>
        <v>0</v>
      </c>
      <c r="P32" s="19">
        <f t="shared" si="21"/>
        <v>0</v>
      </c>
      <c r="Q32" s="19">
        <f t="shared" si="21"/>
        <v>0</v>
      </c>
      <c r="R32" s="19">
        <f t="shared" si="21"/>
        <v>9</v>
      </c>
      <c r="S32" s="10">
        <f t="shared" si="6"/>
        <v>0</v>
      </c>
      <c r="T32" s="68" t="str">
        <f t="shared" si="7"/>
        <v>нд</v>
      </c>
      <c r="U32" s="10">
        <f t="shared" si="8"/>
        <v>-3.6422304900000064</v>
      </c>
      <c r="V32" s="68">
        <f t="shared" si="19"/>
        <v>-0.14484316909664319</v>
      </c>
      <c r="W32" s="12" t="s">
        <v>369</v>
      </c>
    </row>
    <row r="33" spans="1:33" ht="31.5" x14ac:dyDescent="0.25">
      <c r="A33" s="30" t="s">
        <v>33</v>
      </c>
      <c r="B33" s="31" t="s">
        <v>34</v>
      </c>
      <c r="C33" s="32" t="s">
        <v>16</v>
      </c>
      <c r="D33" s="19">
        <f>SUM(D34:D40)</f>
        <v>629.50781736833324</v>
      </c>
      <c r="E33" s="19">
        <f t="shared" ref="E33:K33" si="22">SUM(E34:E40)</f>
        <v>0</v>
      </c>
      <c r="F33" s="19">
        <f t="shared" si="22"/>
        <v>413.52156633799996</v>
      </c>
      <c r="G33" s="19">
        <f t="shared" si="22"/>
        <v>0</v>
      </c>
      <c r="H33" s="19">
        <f t="shared" si="22"/>
        <v>0</v>
      </c>
      <c r="I33" s="19">
        <f t="shared" si="22"/>
        <v>0</v>
      </c>
      <c r="J33" s="19">
        <f t="shared" si="22"/>
        <v>0.56000000000000005</v>
      </c>
      <c r="K33" s="19">
        <f t="shared" si="22"/>
        <v>43</v>
      </c>
      <c r="L33" s="19">
        <f>SUM(L34:L40)</f>
        <v>0.4</v>
      </c>
      <c r="M33" s="19">
        <f t="shared" ref="M33:R33" si="23">SUM(M34:M40)</f>
        <v>110.63549739000001</v>
      </c>
      <c r="N33" s="19">
        <f t="shared" si="23"/>
        <v>0</v>
      </c>
      <c r="O33" s="19">
        <f t="shared" si="23"/>
        <v>0</v>
      </c>
      <c r="P33" s="19">
        <f t="shared" si="23"/>
        <v>0</v>
      </c>
      <c r="Q33" s="19">
        <f t="shared" si="23"/>
        <v>0</v>
      </c>
      <c r="R33" s="19">
        <f t="shared" si="23"/>
        <v>57</v>
      </c>
      <c r="S33" s="10">
        <f t="shared" si="6"/>
        <v>0.4</v>
      </c>
      <c r="T33" s="68" t="str">
        <f t="shared" si="7"/>
        <v>нд</v>
      </c>
      <c r="U33" s="10">
        <f t="shared" si="8"/>
        <v>-302.88606894799995</v>
      </c>
      <c r="V33" s="68">
        <f t="shared" si="19"/>
        <v>-0.7324553145565087</v>
      </c>
      <c r="W33" s="12" t="s">
        <v>369</v>
      </c>
      <c r="AG33" s="60"/>
    </row>
    <row r="34" spans="1:33" ht="31.5" x14ac:dyDescent="0.25">
      <c r="A34" s="30" t="s">
        <v>35</v>
      </c>
      <c r="B34" s="31" t="s">
        <v>36</v>
      </c>
      <c r="C34" s="32" t="s">
        <v>16</v>
      </c>
      <c r="D34" s="19">
        <f t="shared" ref="D34:K34" si="24">D111</f>
        <v>0</v>
      </c>
      <c r="E34" s="19">
        <f t="shared" si="24"/>
        <v>0</v>
      </c>
      <c r="F34" s="19">
        <f t="shared" si="24"/>
        <v>0</v>
      </c>
      <c r="G34" s="19">
        <f t="shared" si="24"/>
        <v>0</v>
      </c>
      <c r="H34" s="19">
        <f t="shared" si="24"/>
        <v>0</v>
      </c>
      <c r="I34" s="19">
        <f t="shared" si="24"/>
        <v>0</v>
      </c>
      <c r="J34" s="19">
        <f t="shared" si="24"/>
        <v>0</v>
      </c>
      <c r="K34" s="19">
        <f t="shared" si="24"/>
        <v>0</v>
      </c>
      <c r="L34" s="19">
        <f t="shared" ref="L34" si="25">L111</f>
        <v>0</v>
      </c>
      <c r="M34" s="19">
        <f t="shared" ref="M34:R34" si="26">M111</f>
        <v>0</v>
      </c>
      <c r="N34" s="19">
        <f t="shared" si="26"/>
        <v>0</v>
      </c>
      <c r="O34" s="19">
        <f t="shared" si="26"/>
        <v>0</v>
      </c>
      <c r="P34" s="19">
        <f t="shared" si="26"/>
        <v>0</v>
      </c>
      <c r="Q34" s="19">
        <f t="shared" si="26"/>
        <v>0</v>
      </c>
      <c r="R34" s="19">
        <f t="shared" si="26"/>
        <v>0</v>
      </c>
      <c r="S34" s="10">
        <f t="shared" si="6"/>
        <v>0</v>
      </c>
      <c r="T34" s="68" t="str">
        <f t="shared" si="7"/>
        <v>нд</v>
      </c>
      <c r="U34" s="10">
        <f t="shared" si="8"/>
        <v>0</v>
      </c>
      <c r="V34" s="10" t="str">
        <f t="shared" si="19"/>
        <v>нд</v>
      </c>
      <c r="W34" s="12" t="s">
        <v>369</v>
      </c>
    </row>
    <row r="35" spans="1:33" x14ac:dyDescent="0.25">
      <c r="A35" s="30" t="s">
        <v>37</v>
      </c>
      <c r="B35" s="31" t="s">
        <v>38</v>
      </c>
      <c r="C35" s="32" t="s">
        <v>16</v>
      </c>
      <c r="D35" s="19">
        <f t="shared" ref="D35:K35" si="27">D125</f>
        <v>407.22027214666662</v>
      </c>
      <c r="E35" s="19">
        <f t="shared" si="27"/>
        <v>0</v>
      </c>
      <c r="F35" s="19">
        <f t="shared" si="27"/>
        <v>332.86948322000001</v>
      </c>
      <c r="G35" s="19">
        <f t="shared" si="27"/>
        <v>0</v>
      </c>
      <c r="H35" s="19">
        <f t="shared" si="27"/>
        <v>0</v>
      </c>
      <c r="I35" s="19">
        <f t="shared" si="27"/>
        <v>0</v>
      </c>
      <c r="J35" s="19">
        <f t="shared" si="27"/>
        <v>0</v>
      </c>
      <c r="K35" s="19">
        <f t="shared" si="27"/>
        <v>2</v>
      </c>
      <c r="L35" s="19">
        <f t="shared" ref="L35" si="28">L125</f>
        <v>0</v>
      </c>
      <c r="M35" s="19">
        <f t="shared" ref="M35:R35" si="29">M125</f>
        <v>23.927103379999998</v>
      </c>
      <c r="N35" s="19">
        <f t="shared" si="29"/>
        <v>0</v>
      </c>
      <c r="O35" s="19">
        <f t="shared" si="29"/>
        <v>0</v>
      </c>
      <c r="P35" s="19">
        <f t="shared" si="29"/>
        <v>0</v>
      </c>
      <c r="Q35" s="19">
        <f t="shared" si="29"/>
        <v>0</v>
      </c>
      <c r="R35" s="19">
        <f t="shared" si="29"/>
        <v>3</v>
      </c>
      <c r="S35" s="10">
        <f t="shared" si="6"/>
        <v>0</v>
      </c>
      <c r="T35" s="68" t="str">
        <f t="shared" si="7"/>
        <v>нд</v>
      </c>
      <c r="U35" s="10">
        <f t="shared" si="8"/>
        <v>-308.94237984</v>
      </c>
      <c r="V35" s="68">
        <f t="shared" si="19"/>
        <v>-0.92811866336156112</v>
      </c>
      <c r="W35" s="12" t="s">
        <v>369</v>
      </c>
    </row>
    <row r="36" spans="1:33" ht="31.5" x14ac:dyDescent="0.25">
      <c r="A36" s="30" t="s">
        <v>39</v>
      </c>
      <c r="B36" s="31" t="s">
        <v>40</v>
      </c>
      <c r="C36" s="32" t="s">
        <v>16</v>
      </c>
      <c r="D36" s="19">
        <f t="shared" ref="D36:K36" si="30">D135</f>
        <v>144.25240434</v>
      </c>
      <c r="E36" s="19">
        <f t="shared" si="30"/>
        <v>0</v>
      </c>
      <c r="F36" s="19">
        <f t="shared" si="30"/>
        <v>47.048954289999998</v>
      </c>
      <c r="G36" s="19">
        <f t="shared" si="30"/>
        <v>0</v>
      </c>
      <c r="H36" s="19">
        <f t="shared" si="30"/>
        <v>0</v>
      </c>
      <c r="I36" s="19">
        <f t="shared" si="30"/>
        <v>0</v>
      </c>
      <c r="J36" s="19">
        <f t="shared" si="30"/>
        <v>0</v>
      </c>
      <c r="K36" s="19">
        <f t="shared" si="30"/>
        <v>2</v>
      </c>
      <c r="L36" s="19">
        <f t="shared" ref="L36" si="31">L135</f>
        <v>0</v>
      </c>
      <c r="M36" s="19">
        <f t="shared" ref="M36:R36" si="32">M135</f>
        <v>53.501284290000001</v>
      </c>
      <c r="N36" s="19">
        <f t="shared" si="32"/>
        <v>0</v>
      </c>
      <c r="O36" s="19">
        <f t="shared" si="32"/>
        <v>0</v>
      </c>
      <c r="P36" s="19">
        <f t="shared" si="32"/>
        <v>0</v>
      </c>
      <c r="Q36" s="19">
        <f t="shared" si="32"/>
        <v>0</v>
      </c>
      <c r="R36" s="19">
        <f t="shared" si="32"/>
        <v>5</v>
      </c>
      <c r="S36" s="10">
        <f t="shared" si="6"/>
        <v>0</v>
      </c>
      <c r="T36" s="68" t="str">
        <f t="shared" si="7"/>
        <v>нд</v>
      </c>
      <c r="U36" s="10">
        <f t="shared" si="8"/>
        <v>6.4523300000000035</v>
      </c>
      <c r="V36" s="68">
        <f t="shared" si="19"/>
        <v>0.13714077384651696</v>
      </c>
      <c r="W36" s="82" t="s">
        <v>369</v>
      </c>
    </row>
    <row r="37" spans="1:33" ht="31.5" x14ac:dyDescent="0.25">
      <c r="A37" s="30" t="s">
        <v>41</v>
      </c>
      <c r="B37" s="31" t="s">
        <v>42</v>
      </c>
      <c r="C37" s="32" t="s">
        <v>16</v>
      </c>
      <c r="D37" s="19">
        <f t="shared" ref="D37:K37" si="33">D146</f>
        <v>0</v>
      </c>
      <c r="E37" s="19">
        <f t="shared" si="33"/>
        <v>0</v>
      </c>
      <c r="F37" s="19">
        <f t="shared" si="33"/>
        <v>0</v>
      </c>
      <c r="G37" s="19">
        <f t="shared" si="33"/>
        <v>0</v>
      </c>
      <c r="H37" s="19">
        <f t="shared" si="33"/>
        <v>0</v>
      </c>
      <c r="I37" s="19">
        <f t="shared" si="33"/>
        <v>0</v>
      </c>
      <c r="J37" s="19">
        <f t="shared" si="33"/>
        <v>0</v>
      </c>
      <c r="K37" s="19">
        <f t="shared" si="33"/>
        <v>0</v>
      </c>
      <c r="L37" s="19">
        <f t="shared" ref="L37" si="34">L146</f>
        <v>0</v>
      </c>
      <c r="M37" s="19">
        <f t="shared" ref="M37:R37" si="35">M146</f>
        <v>0</v>
      </c>
      <c r="N37" s="19">
        <f t="shared" si="35"/>
        <v>0</v>
      </c>
      <c r="O37" s="19">
        <f t="shared" si="35"/>
        <v>0</v>
      </c>
      <c r="P37" s="19">
        <f t="shared" si="35"/>
        <v>0</v>
      </c>
      <c r="Q37" s="19">
        <f t="shared" si="35"/>
        <v>0</v>
      </c>
      <c r="R37" s="19">
        <f t="shared" si="35"/>
        <v>0</v>
      </c>
      <c r="S37" s="10">
        <f t="shared" si="6"/>
        <v>0</v>
      </c>
      <c r="T37" s="68" t="str">
        <f t="shared" si="7"/>
        <v>нд</v>
      </c>
      <c r="U37" s="10">
        <f t="shared" si="8"/>
        <v>0</v>
      </c>
      <c r="V37" s="10" t="str">
        <f t="shared" si="19"/>
        <v>нд</v>
      </c>
      <c r="W37" s="12" t="s">
        <v>369</v>
      </c>
    </row>
    <row r="38" spans="1:33" x14ac:dyDescent="0.25">
      <c r="A38" s="30" t="s">
        <v>43</v>
      </c>
      <c r="B38" s="31" t="s">
        <v>44</v>
      </c>
      <c r="C38" s="32" t="s">
        <v>16</v>
      </c>
      <c r="D38" s="19">
        <f t="shared" ref="D38:K38" si="36">D153</f>
        <v>31.310739390000002</v>
      </c>
      <c r="E38" s="19">
        <f t="shared" si="36"/>
        <v>0</v>
      </c>
      <c r="F38" s="19">
        <f t="shared" si="36"/>
        <v>0</v>
      </c>
      <c r="G38" s="19">
        <f t="shared" si="36"/>
        <v>0</v>
      </c>
      <c r="H38" s="19">
        <f t="shared" si="36"/>
        <v>0</v>
      </c>
      <c r="I38" s="19">
        <f t="shared" si="36"/>
        <v>0</v>
      </c>
      <c r="J38" s="19">
        <f t="shared" si="36"/>
        <v>0</v>
      </c>
      <c r="K38" s="19">
        <f t="shared" si="36"/>
        <v>0</v>
      </c>
      <c r="L38" s="19">
        <f t="shared" ref="L38:R38" si="37">L153</f>
        <v>0</v>
      </c>
      <c r="M38" s="19">
        <f t="shared" si="37"/>
        <v>0</v>
      </c>
      <c r="N38" s="19">
        <f t="shared" si="37"/>
        <v>0</v>
      </c>
      <c r="O38" s="19">
        <f t="shared" si="37"/>
        <v>0</v>
      </c>
      <c r="P38" s="19">
        <f t="shared" si="37"/>
        <v>0</v>
      </c>
      <c r="Q38" s="19">
        <f t="shared" si="37"/>
        <v>0</v>
      </c>
      <c r="R38" s="19">
        <f t="shared" si="37"/>
        <v>0</v>
      </c>
      <c r="S38" s="10">
        <f t="shared" si="6"/>
        <v>0</v>
      </c>
      <c r="T38" s="68" t="str">
        <f t="shared" si="7"/>
        <v>нд</v>
      </c>
      <c r="U38" s="10">
        <f t="shared" si="8"/>
        <v>0</v>
      </c>
      <c r="V38" s="10" t="str">
        <f t="shared" si="19"/>
        <v>нд</v>
      </c>
      <c r="W38" s="12" t="s">
        <v>369</v>
      </c>
    </row>
    <row r="39" spans="1:33" ht="47.25" x14ac:dyDescent="0.25">
      <c r="A39" s="30" t="s">
        <v>45</v>
      </c>
      <c r="B39" s="31" t="s">
        <v>30</v>
      </c>
      <c r="C39" s="32" t="s">
        <v>16</v>
      </c>
      <c r="D39" s="19">
        <f t="shared" ref="D39:K39" si="38">D159</f>
        <v>0</v>
      </c>
      <c r="E39" s="19">
        <f t="shared" si="38"/>
        <v>0</v>
      </c>
      <c r="F39" s="19">
        <f t="shared" si="38"/>
        <v>0</v>
      </c>
      <c r="G39" s="19">
        <f t="shared" si="38"/>
        <v>0</v>
      </c>
      <c r="H39" s="19">
        <f t="shared" si="38"/>
        <v>0</v>
      </c>
      <c r="I39" s="19">
        <f t="shared" si="38"/>
        <v>0</v>
      </c>
      <c r="J39" s="19">
        <f t="shared" si="38"/>
        <v>0</v>
      </c>
      <c r="K39" s="19">
        <f t="shared" si="38"/>
        <v>0</v>
      </c>
      <c r="L39" s="19">
        <f t="shared" ref="L39:R39" si="39">L159</f>
        <v>0</v>
      </c>
      <c r="M39" s="19">
        <f t="shared" si="39"/>
        <v>0</v>
      </c>
      <c r="N39" s="19">
        <f t="shared" si="39"/>
        <v>0</v>
      </c>
      <c r="O39" s="19">
        <f t="shared" si="39"/>
        <v>0</v>
      </c>
      <c r="P39" s="19">
        <f t="shared" si="39"/>
        <v>0</v>
      </c>
      <c r="Q39" s="19">
        <f t="shared" si="39"/>
        <v>0</v>
      </c>
      <c r="R39" s="19">
        <f t="shared" si="39"/>
        <v>0</v>
      </c>
      <c r="S39" s="10">
        <f t="shared" si="6"/>
        <v>0</v>
      </c>
      <c r="T39" s="68" t="str">
        <f t="shared" si="7"/>
        <v>нд</v>
      </c>
      <c r="U39" s="10">
        <f t="shared" si="8"/>
        <v>0</v>
      </c>
      <c r="V39" s="10" t="str">
        <f t="shared" si="19"/>
        <v>нд</v>
      </c>
      <c r="W39" s="12" t="s">
        <v>369</v>
      </c>
    </row>
    <row r="40" spans="1:33" x14ac:dyDescent="0.25">
      <c r="A40" s="30" t="s">
        <v>46</v>
      </c>
      <c r="B40" s="31" t="s">
        <v>32</v>
      </c>
      <c r="C40" s="32" t="s">
        <v>16</v>
      </c>
      <c r="D40" s="19">
        <f t="shared" ref="D40:K40" si="40">D160</f>
        <v>46.724401491666669</v>
      </c>
      <c r="E40" s="19">
        <f t="shared" si="40"/>
        <v>0</v>
      </c>
      <c r="F40" s="19">
        <f t="shared" si="40"/>
        <v>33.603128827999996</v>
      </c>
      <c r="G40" s="19">
        <f t="shared" si="40"/>
        <v>0</v>
      </c>
      <c r="H40" s="19">
        <f t="shared" si="40"/>
        <v>0</v>
      </c>
      <c r="I40" s="19">
        <f t="shared" si="40"/>
        <v>0</v>
      </c>
      <c r="J40" s="19">
        <f t="shared" si="40"/>
        <v>0.56000000000000005</v>
      </c>
      <c r="K40" s="19">
        <f t="shared" si="40"/>
        <v>39</v>
      </c>
      <c r="L40" s="19">
        <f t="shared" ref="L40:R40" si="41">L160</f>
        <v>0.4</v>
      </c>
      <c r="M40" s="19">
        <f t="shared" si="41"/>
        <v>33.207109720000005</v>
      </c>
      <c r="N40" s="19">
        <f t="shared" si="41"/>
        <v>0</v>
      </c>
      <c r="O40" s="19">
        <f t="shared" si="41"/>
        <v>0</v>
      </c>
      <c r="P40" s="19">
        <f t="shared" si="41"/>
        <v>0</v>
      </c>
      <c r="Q40" s="19">
        <f t="shared" si="41"/>
        <v>0</v>
      </c>
      <c r="R40" s="19">
        <f t="shared" si="41"/>
        <v>49</v>
      </c>
      <c r="S40" s="10">
        <f t="shared" si="6"/>
        <v>0.4</v>
      </c>
      <c r="T40" s="68" t="str">
        <f t="shared" si="7"/>
        <v>нд</v>
      </c>
      <c r="U40" s="10">
        <f t="shared" si="8"/>
        <v>-0.39601910799999018</v>
      </c>
      <c r="V40" s="68">
        <f t="shared" si="19"/>
        <v>-1.1785185541115595E-2</v>
      </c>
      <c r="W40" s="12" t="s">
        <v>369</v>
      </c>
    </row>
    <row r="41" spans="1:33" ht="78.75" x14ac:dyDescent="0.25">
      <c r="A41" s="30" t="s">
        <v>47</v>
      </c>
      <c r="B41" s="31" t="s">
        <v>48</v>
      </c>
      <c r="C41" s="32" t="s">
        <v>16</v>
      </c>
      <c r="D41" s="19">
        <f t="shared" ref="D41:K41" si="42">SUM(D42:D46)</f>
        <v>0</v>
      </c>
      <c r="E41" s="19">
        <f t="shared" si="42"/>
        <v>0</v>
      </c>
      <c r="F41" s="19">
        <f t="shared" si="42"/>
        <v>0</v>
      </c>
      <c r="G41" s="19">
        <f t="shared" si="42"/>
        <v>0</v>
      </c>
      <c r="H41" s="19">
        <f t="shared" si="42"/>
        <v>0</v>
      </c>
      <c r="I41" s="19">
        <f t="shared" si="42"/>
        <v>0</v>
      </c>
      <c r="J41" s="19">
        <f t="shared" si="42"/>
        <v>0</v>
      </c>
      <c r="K41" s="19">
        <f t="shared" si="42"/>
        <v>0</v>
      </c>
      <c r="L41" s="19">
        <f t="shared" ref="L41:R41" si="43">SUM(L42:L46)</f>
        <v>0</v>
      </c>
      <c r="M41" s="19">
        <f t="shared" si="43"/>
        <v>0</v>
      </c>
      <c r="N41" s="19">
        <f t="shared" si="43"/>
        <v>0</v>
      </c>
      <c r="O41" s="19">
        <f t="shared" si="43"/>
        <v>0</v>
      </c>
      <c r="P41" s="19">
        <f t="shared" si="43"/>
        <v>0</v>
      </c>
      <c r="Q41" s="19">
        <f t="shared" si="43"/>
        <v>0</v>
      </c>
      <c r="R41" s="19">
        <f t="shared" si="43"/>
        <v>0</v>
      </c>
      <c r="S41" s="10">
        <f t="shared" si="6"/>
        <v>0</v>
      </c>
      <c r="T41" s="68" t="str">
        <f t="shared" si="7"/>
        <v>нд</v>
      </c>
      <c r="U41" s="10">
        <f t="shared" si="8"/>
        <v>0</v>
      </c>
      <c r="V41" s="10" t="str">
        <f t="shared" si="19"/>
        <v>нд</v>
      </c>
      <c r="W41" s="12" t="s">
        <v>369</v>
      </c>
    </row>
    <row r="42" spans="1:33" x14ac:dyDescent="0.25">
      <c r="A42" s="30" t="s">
        <v>49</v>
      </c>
      <c r="B42" s="31" t="s">
        <v>38</v>
      </c>
      <c r="C42" s="32" t="s">
        <v>16</v>
      </c>
      <c r="D42" s="19">
        <f t="shared" ref="D42:K42" si="44">D198</f>
        <v>0</v>
      </c>
      <c r="E42" s="19">
        <f t="shared" si="44"/>
        <v>0</v>
      </c>
      <c r="F42" s="19">
        <f t="shared" si="44"/>
        <v>0</v>
      </c>
      <c r="G42" s="19">
        <f t="shared" si="44"/>
        <v>0</v>
      </c>
      <c r="H42" s="19">
        <f t="shared" si="44"/>
        <v>0</v>
      </c>
      <c r="I42" s="19">
        <f t="shared" si="44"/>
        <v>0</v>
      </c>
      <c r="J42" s="19">
        <f t="shared" si="44"/>
        <v>0</v>
      </c>
      <c r="K42" s="19">
        <f t="shared" si="44"/>
        <v>0</v>
      </c>
      <c r="L42" s="19">
        <f t="shared" ref="L42:R42" si="45">L198</f>
        <v>0</v>
      </c>
      <c r="M42" s="19">
        <f t="shared" si="45"/>
        <v>0</v>
      </c>
      <c r="N42" s="19">
        <f t="shared" si="45"/>
        <v>0</v>
      </c>
      <c r="O42" s="19">
        <f t="shared" si="45"/>
        <v>0</v>
      </c>
      <c r="P42" s="19">
        <f t="shared" si="45"/>
        <v>0</v>
      </c>
      <c r="Q42" s="19">
        <f t="shared" si="45"/>
        <v>0</v>
      </c>
      <c r="R42" s="19">
        <f t="shared" si="45"/>
        <v>0</v>
      </c>
      <c r="S42" s="10">
        <f t="shared" si="6"/>
        <v>0</v>
      </c>
      <c r="T42" s="68" t="str">
        <f t="shared" si="7"/>
        <v>нд</v>
      </c>
      <c r="U42" s="10">
        <f t="shared" si="8"/>
        <v>0</v>
      </c>
      <c r="V42" s="10" t="str">
        <f t="shared" si="19"/>
        <v>нд</v>
      </c>
      <c r="W42" s="82" t="s">
        <v>369</v>
      </c>
    </row>
    <row r="43" spans="1:33" ht="31.5" x14ac:dyDescent="0.25">
      <c r="A43" s="30" t="s">
        <v>50</v>
      </c>
      <c r="B43" s="31" t="s">
        <v>51</v>
      </c>
      <c r="C43" s="32" t="s">
        <v>16</v>
      </c>
      <c r="D43" s="19">
        <f t="shared" ref="D43:K43" si="46">D204</f>
        <v>0</v>
      </c>
      <c r="E43" s="19">
        <f t="shared" si="46"/>
        <v>0</v>
      </c>
      <c r="F43" s="19">
        <f t="shared" si="46"/>
        <v>0</v>
      </c>
      <c r="G43" s="19">
        <f t="shared" si="46"/>
        <v>0</v>
      </c>
      <c r="H43" s="19">
        <f t="shared" si="46"/>
        <v>0</v>
      </c>
      <c r="I43" s="19">
        <f t="shared" si="46"/>
        <v>0</v>
      </c>
      <c r="J43" s="19">
        <f t="shared" si="46"/>
        <v>0</v>
      </c>
      <c r="K43" s="19">
        <f t="shared" si="46"/>
        <v>0</v>
      </c>
      <c r="L43" s="19">
        <f t="shared" ref="L43:R43" si="47">L204</f>
        <v>0</v>
      </c>
      <c r="M43" s="19">
        <f t="shared" si="47"/>
        <v>0</v>
      </c>
      <c r="N43" s="19">
        <f t="shared" si="47"/>
        <v>0</v>
      </c>
      <c r="O43" s="19">
        <f t="shared" si="47"/>
        <v>0</v>
      </c>
      <c r="P43" s="19">
        <f t="shared" si="47"/>
        <v>0</v>
      </c>
      <c r="Q43" s="19">
        <f t="shared" si="47"/>
        <v>0</v>
      </c>
      <c r="R43" s="19">
        <f t="shared" si="47"/>
        <v>0</v>
      </c>
      <c r="S43" s="10">
        <f t="shared" si="6"/>
        <v>0</v>
      </c>
      <c r="T43" s="68" t="str">
        <f t="shared" si="7"/>
        <v>нд</v>
      </c>
      <c r="U43" s="10">
        <f t="shared" si="8"/>
        <v>0</v>
      </c>
      <c r="V43" s="10" t="str">
        <f t="shared" si="19"/>
        <v>нд</v>
      </c>
      <c r="W43" s="12" t="s">
        <v>369</v>
      </c>
    </row>
    <row r="44" spans="1:33" x14ac:dyDescent="0.25">
      <c r="A44" s="30" t="s">
        <v>52</v>
      </c>
      <c r="B44" s="31" t="s">
        <v>53</v>
      </c>
      <c r="C44" s="32" t="s">
        <v>16</v>
      </c>
      <c r="D44" s="19">
        <f t="shared" ref="D44:K44" si="48">D211</f>
        <v>0</v>
      </c>
      <c r="E44" s="19">
        <f t="shared" si="48"/>
        <v>0</v>
      </c>
      <c r="F44" s="19">
        <f t="shared" si="48"/>
        <v>0</v>
      </c>
      <c r="G44" s="19">
        <f t="shared" si="48"/>
        <v>0</v>
      </c>
      <c r="H44" s="19">
        <f t="shared" si="48"/>
        <v>0</v>
      </c>
      <c r="I44" s="19">
        <f t="shared" si="48"/>
        <v>0</v>
      </c>
      <c r="J44" s="19">
        <f t="shared" si="48"/>
        <v>0</v>
      </c>
      <c r="K44" s="19">
        <f t="shared" si="48"/>
        <v>0</v>
      </c>
      <c r="L44" s="19">
        <f t="shared" ref="L44:R44" si="49">L211</f>
        <v>0</v>
      </c>
      <c r="M44" s="19">
        <f t="shared" si="49"/>
        <v>0</v>
      </c>
      <c r="N44" s="19">
        <f t="shared" si="49"/>
        <v>0</v>
      </c>
      <c r="O44" s="19">
        <f t="shared" si="49"/>
        <v>0</v>
      </c>
      <c r="P44" s="19">
        <f t="shared" si="49"/>
        <v>0</v>
      </c>
      <c r="Q44" s="19">
        <f t="shared" si="49"/>
        <v>0</v>
      </c>
      <c r="R44" s="19">
        <f t="shared" si="49"/>
        <v>0</v>
      </c>
      <c r="S44" s="10">
        <f t="shared" si="6"/>
        <v>0</v>
      </c>
      <c r="T44" s="68" t="str">
        <f t="shared" si="7"/>
        <v>нд</v>
      </c>
      <c r="U44" s="10">
        <f t="shared" si="8"/>
        <v>0</v>
      </c>
      <c r="V44" s="10" t="str">
        <f t="shared" si="19"/>
        <v>нд</v>
      </c>
      <c r="W44" s="12" t="s">
        <v>369</v>
      </c>
    </row>
    <row r="45" spans="1:33" ht="47.25" x14ac:dyDescent="0.25">
      <c r="A45" s="30" t="s">
        <v>54</v>
      </c>
      <c r="B45" s="31" t="s">
        <v>30</v>
      </c>
      <c r="C45" s="32" t="s">
        <v>16</v>
      </c>
      <c r="D45" s="19">
        <f t="shared" ref="D45:K45" si="50">D218</f>
        <v>0</v>
      </c>
      <c r="E45" s="19">
        <f t="shared" si="50"/>
        <v>0</v>
      </c>
      <c r="F45" s="19">
        <f t="shared" si="50"/>
        <v>0</v>
      </c>
      <c r="G45" s="19">
        <f t="shared" si="50"/>
        <v>0</v>
      </c>
      <c r="H45" s="19">
        <f t="shared" si="50"/>
        <v>0</v>
      </c>
      <c r="I45" s="19">
        <f t="shared" si="50"/>
        <v>0</v>
      </c>
      <c r="J45" s="19">
        <f t="shared" si="50"/>
        <v>0</v>
      </c>
      <c r="K45" s="19">
        <f t="shared" si="50"/>
        <v>0</v>
      </c>
      <c r="L45" s="19">
        <f t="shared" ref="L45:R45" si="51">L218</f>
        <v>0</v>
      </c>
      <c r="M45" s="19">
        <f t="shared" si="51"/>
        <v>0</v>
      </c>
      <c r="N45" s="19">
        <f t="shared" si="51"/>
        <v>0</v>
      </c>
      <c r="O45" s="19">
        <f t="shared" si="51"/>
        <v>0</v>
      </c>
      <c r="P45" s="19">
        <f t="shared" si="51"/>
        <v>0</v>
      </c>
      <c r="Q45" s="19">
        <f t="shared" si="51"/>
        <v>0</v>
      </c>
      <c r="R45" s="19">
        <f t="shared" si="51"/>
        <v>0</v>
      </c>
      <c r="S45" s="10">
        <f t="shared" si="6"/>
        <v>0</v>
      </c>
      <c r="T45" s="68" t="str">
        <f t="shared" si="7"/>
        <v>нд</v>
      </c>
      <c r="U45" s="10">
        <f t="shared" si="8"/>
        <v>0</v>
      </c>
      <c r="V45" s="10" t="str">
        <f t="shared" si="19"/>
        <v>нд</v>
      </c>
      <c r="W45" s="12" t="s">
        <v>369</v>
      </c>
    </row>
    <row r="46" spans="1:33" x14ac:dyDescent="0.25">
      <c r="A46" s="30" t="s">
        <v>55</v>
      </c>
      <c r="B46" s="31" t="s">
        <v>32</v>
      </c>
      <c r="C46" s="32" t="s">
        <v>16</v>
      </c>
      <c r="D46" s="19">
        <f t="shared" ref="D46:K46" si="52">D219</f>
        <v>0</v>
      </c>
      <c r="E46" s="19">
        <f t="shared" si="52"/>
        <v>0</v>
      </c>
      <c r="F46" s="19">
        <f t="shared" si="52"/>
        <v>0</v>
      </c>
      <c r="G46" s="19">
        <f t="shared" si="52"/>
        <v>0</v>
      </c>
      <c r="H46" s="19">
        <f t="shared" si="52"/>
        <v>0</v>
      </c>
      <c r="I46" s="19">
        <f t="shared" si="52"/>
        <v>0</v>
      </c>
      <c r="J46" s="19">
        <f t="shared" si="52"/>
        <v>0</v>
      </c>
      <c r="K46" s="19">
        <f t="shared" si="52"/>
        <v>0</v>
      </c>
      <c r="L46" s="19">
        <f t="shared" ref="L46:R46" si="53">L219</f>
        <v>0</v>
      </c>
      <c r="M46" s="19">
        <f t="shared" si="53"/>
        <v>0</v>
      </c>
      <c r="N46" s="19">
        <f t="shared" si="53"/>
        <v>0</v>
      </c>
      <c r="O46" s="19">
        <f t="shared" si="53"/>
        <v>0</v>
      </c>
      <c r="P46" s="19">
        <f t="shared" si="53"/>
        <v>0</v>
      </c>
      <c r="Q46" s="19">
        <f t="shared" si="53"/>
        <v>0</v>
      </c>
      <c r="R46" s="19">
        <f t="shared" si="53"/>
        <v>0</v>
      </c>
      <c r="S46" s="10">
        <f t="shared" si="6"/>
        <v>0</v>
      </c>
      <c r="T46" s="68" t="str">
        <f t="shared" si="7"/>
        <v>нд</v>
      </c>
      <c r="U46" s="10">
        <f t="shared" si="8"/>
        <v>0</v>
      </c>
      <c r="V46" s="10" t="str">
        <f t="shared" si="19"/>
        <v>нд</v>
      </c>
      <c r="W46" s="12" t="s">
        <v>369</v>
      </c>
    </row>
    <row r="47" spans="1:33" x14ac:dyDescent="0.25">
      <c r="A47" s="30" t="s">
        <v>56</v>
      </c>
      <c r="B47" s="31" t="s">
        <v>57</v>
      </c>
      <c r="C47" s="32" t="s">
        <v>16</v>
      </c>
      <c r="D47" s="19">
        <f t="shared" ref="D47:K47" si="54">D220</f>
        <v>0</v>
      </c>
      <c r="E47" s="19">
        <f t="shared" si="54"/>
        <v>0</v>
      </c>
      <c r="F47" s="19">
        <f t="shared" si="54"/>
        <v>0</v>
      </c>
      <c r="G47" s="19">
        <f t="shared" si="54"/>
        <v>0</v>
      </c>
      <c r="H47" s="19">
        <f t="shared" si="54"/>
        <v>0</v>
      </c>
      <c r="I47" s="19">
        <f t="shared" si="54"/>
        <v>0</v>
      </c>
      <c r="J47" s="19">
        <f t="shared" si="54"/>
        <v>0</v>
      </c>
      <c r="K47" s="19">
        <f t="shared" si="54"/>
        <v>0</v>
      </c>
      <c r="L47" s="19">
        <f t="shared" ref="L47:R47" si="55">L220</f>
        <v>0</v>
      </c>
      <c r="M47" s="19">
        <f t="shared" si="55"/>
        <v>0</v>
      </c>
      <c r="N47" s="19">
        <f t="shared" si="55"/>
        <v>0</v>
      </c>
      <c r="O47" s="19">
        <f t="shared" si="55"/>
        <v>0</v>
      </c>
      <c r="P47" s="19">
        <f t="shared" si="55"/>
        <v>0</v>
      </c>
      <c r="Q47" s="19">
        <f t="shared" si="55"/>
        <v>0</v>
      </c>
      <c r="R47" s="19">
        <f t="shared" si="55"/>
        <v>0</v>
      </c>
      <c r="S47" s="10">
        <f t="shared" si="6"/>
        <v>0</v>
      </c>
      <c r="T47" s="68" t="str">
        <f t="shared" si="7"/>
        <v>нд</v>
      </c>
      <c r="U47" s="10">
        <f t="shared" si="8"/>
        <v>0</v>
      </c>
      <c r="V47" s="10" t="str">
        <f t="shared" si="19"/>
        <v>нд</v>
      </c>
      <c r="W47" s="12" t="s">
        <v>369</v>
      </c>
    </row>
    <row r="48" spans="1:33" x14ac:dyDescent="0.25">
      <c r="A48" s="34" t="s">
        <v>14</v>
      </c>
      <c r="B48" s="35" t="s">
        <v>58</v>
      </c>
      <c r="C48" s="32" t="s">
        <v>16</v>
      </c>
      <c r="D48" s="19">
        <f t="shared" ref="D48:K48" si="56">SUM(D49,D110,D197,D220)</f>
        <v>24445.592383031268</v>
      </c>
      <c r="E48" s="19">
        <f t="shared" si="56"/>
        <v>0</v>
      </c>
      <c r="F48" s="19">
        <f t="shared" si="56"/>
        <v>526.89687862466667</v>
      </c>
      <c r="G48" s="19">
        <f t="shared" si="56"/>
        <v>0</v>
      </c>
      <c r="H48" s="19">
        <f t="shared" si="56"/>
        <v>0</v>
      </c>
      <c r="I48" s="19">
        <f t="shared" si="56"/>
        <v>15.08</v>
      </c>
      <c r="J48" s="19">
        <f t="shared" si="56"/>
        <v>0.56000000000000005</v>
      </c>
      <c r="K48" s="19">
        <f t="shared" si="56"/>
        <v>999</v>
      </c>
      <c r="L48" s="19">
        <f t="shared" ref="L48:R48" si="57">SUM(L49,L110,L197,L220)</f>
        <v>0.4</v>
      </c>
      <c r="M48" s="19">
        <f t="shared" si="57"/>
        <v>159.95537202000003</v>
      </c>
      <c r="N48" s="19">
        <f t="shared" si="57"/>
        <v>0</v>
      </c>
      <c r="O48" s="19">
        <f t="shared" si="57"/>
        <v>0</v>
      </c>
      <c r="P48" s="19">
        <f t="shared" si="57"/>
        <v>0</v>
      </c>
      <c r="Q48" s="19">
        <f t="shared" si="57"/>
        <v>0</v>
      </c>
      <c r="R48" s="19">
        <f t="shared" si="57"/>
        <v>71</v>
      </c>
      <c r="S48" s="10">
        <f t="shared" si="6"/>
        <v>0.4</v>
      </c>
      <c r="T48" s="68" t="str">
        <f t="shared" si="7"/>
        <v>нд</v>
      </c>
      <c r="U48" s="10">
        <f t="shared" si="8"/>
        <v>-366.94150660466664</v>
      </c>
      <c r="V48" s="68">
        <f t="shared" si="19"/>
        <v>-0.69641996658335925</v>
      </c>
      <c r="W48" s="82" t="s">
        <v>369</v>
      </c>
    </row>
    <row r="49" spans="1:23" ht="63" x14ac:dyDescent="0.25">
      <c r="A49" s="34" t="s">
        <v>59</v>
      </c>
      <c r="B49" s="31" t="s">
        <v>20</v>
      </c>
      <c r="C49" s="32" t="s">
        <v>16</v>
      </c>
      <c r="D49" s="19">
        <f t="shared" ref="D49:K49" si="58">SUM(D50,D70,D89,D94,D95,D96)</f>
        <v>23816.084565662935</v>
      </c>
      <c r="E49" s="19">
        <f t="shared" si="58"/>
        <v>0</v>
      </c>
      <c r="F49" s="19">
        <f t="shared" si="58"/>
        <v>113.37531228666667</v>
      </c>
      <c r="G49" s="19">
        <f t="shared" si="58"/>
        <v>0</v>
      </c>
      <c r="H49" s="19">
        <f t="shared" si="58"/>
        <v>0</v>
      </c>
      <c r="I49" s="19">
        <f t="shared" si="58"/>
        <v>15.08</v>
      </c>
      <c r="J49" s="19">
        <f t="shared" si="58"/>
        <v>0</v>
      </c>
      <c r="K49" s="19">
        <f t="shared" si="58"/>
        <v>956</v>
      </c>
      <c r="L49" s="19">
        <f t="shared" ref="L49:R49" si="59">SUM(L50,L70,L89,L94,L95,L96)</f>
        <v>0</v>
      </c>
      <c r="M49" s="19">
        <f t="shared" si="59"/>
        <v>49.319874630000001</v>
      </c>
      <c r="N49" s="19">
        <f t="shared" si="59"/>
        <v>0</v>
      </c>
      <c r="O49" s="19">
        <f t="shared" si="59"/>
        <v>0</v>
      </c>
      <c r="P49" s="19">
        <f t="shared" si="59"/>
        <v>0</v>
      </c>
      <c r="Q49" s="19">
        <f t="shared" si="59"/>
        <v>0</v>
      </c>
      <c r="R49" s="19">
        <f t="shared" si="59"/>
        <v>14</v>
      </c>
      <c r="S49" s="10">
        <f t="shared" si="6"/>
        <v>0</v>
      </c>
      <c r="T49" s="68" t="str">
        <f t="shared" si="7"/>
        <v>нд</v>
      </c>
      <c r="U49" s="10">
        <f t="shared" si="8"/>
        <v>-64.055437656666669</v>
      </c>
      <c r="V49" s="68">
        <f t="shared" si="19"/>
        <v>-0.56498576599025441</v>
      </c>
      <c r="W49" s="82" t="s">
        <v>369</v>
      </c>
    </row>
    <row r="50" spans="1:23" ht="31.5" x14ac:dyDescent="0.25">
      <c r="A50" s="34" t="s">
        <v>60</v>
      </c>
      <c r="B50" s="31" t="s">
        <v>61</v>
      </c>
      <c r="C50" s="32" t="s">
        <v>16</v>
      </c>
      <c r="D50" s="19">
        <f t="shared" ref="D50:K50" si="60">SUM(D51,D55,D58,D67)</f>
        <v>35.225269916666669</v>
      </c>
      <c r="E50" s="19">
        <f t="shared" si="60"/>
        <v>0</v>
      </c>
      <c r="F50" s="19">
        <f t="shared" si="60"/>
        <v>14.529166666666667</v>
      </c>
      <c r="G50" s="19">
        <f t="shared" si="60"/>
        <v>0</v>
      </c>
      <c r="H50" s="19">
        <f t="shared" si="60"/>
        <v>0</v>
      </c>
      <c r="I50" s="19">
        <f t="shared" si="60"/>
        <v>0</v>
      </c>
      <c r="J50" s="19">
        <f t="shared" si="60"/>
        <v>0</v>
      </c>
      <c r="K50" s="19">
        <f t="shared" si="60"/>
        <v>1</v>
      </c>
      <c r="L50" s="19">
        <f t="shared" ref="L50:R50" si="61">SUM(L51,L55,L58,L67)</f>
        <v>0</v>
      </c>
      <c r="M50" s="19">
        <f t="shared" si="61"/>
        <v>0</v>
      </c>
      <c r="N50" s="19">
        <f t="shared" si="61"/>
        <v>0</v>
      </c>
      <c r="O50" s="19">
        <f t="shared" si="61"/>
        <v>0</v>
      </c>
      <c r="P50" s="19">
        <f t="shared" si="61"/>
        <v>0</v>
      </c>
      <c r="Q50" s="19">
        <f t="shared" si="61"/>
        <v>0</v>
      </c>
      <c r="R50" s="19">
        <f t="shared" si="61"/>
        <v>0</v>
      </c>
      <c r="S50" s="10">
        <f t="shared" si="6"/>
        <v>0</v>
      </c>
      <c r="T50" s="68" t="str">
        <f t="shared" si="7"/>
        <v>нд</v>
      </c>
      <c r="U50" s="10">
        <f t="shared" si="8"/>
        <v>-14.529166666666667</v>
      </c>
      <c r="V50" s="68">
        <f t="shared" si="19"/>
        <v>-1</v>
      </c>
      <c r="W50" s="12" t="s">
        <v>369</v>
      </c>
    </row>
    <row r="51" spans="1:23" ht="47.25" x14ac:dyDescent="0.25">
      <c r="A51" s="34" t="s">
        <v>62</v>
      </c>
      <c r="B51" s="31" t="s">
        <v>63</v>
      </c>
      <c r="C51" s="32" t="s">
        <v>16</v>
      </c>
      <c r="D51" s="19">
        <f t="shared" ref="D51:K51" si="62">SUM(D52,D53:D54)</f>
        <v>35.225269916666669</v>
      </c>
      <c r="E51" s="19">
        <f t="shared" si="62"/>
        <v>0</v>
      </c>
      <c r="F51" s="19">
        <f t="shared" si="62"/>
        <v>14.529166666666667</v>
      </c>
      <c r="G51" s="19">
        <f t="shared" si="62"/>
        <v>0</v>
      </c>
      <c r="H51" s="19">
        <f t="shared" si="62"/>
        <v>0</v>
      </c>
      <c r="I51" s="19">
        <f t="shared" si="62"/>
        <v>0</v>
      </c>
      <c r="J51" s="19">
        <f t="shared" si="62"/>
        <v>0</v>
      </c>
      <c r="K51" s="19">
        <f t="shared" si="62"/>
        <v>1</v>
      </c>
      <c r="L51" s="19">
        <f t="shared" ref="L51:R51" si="63">SUM(L52,L53:L54)</f>
        <v>0</v>
      </c>
      <c r="M51" s="19">
        <f t="shared" si="63"/>
        <v>0</v>
      </c>
      <c r="N51" s="19">
        <f t="shared" si="63"/>
        <v>0</v>
      </c>
      <c r="O51" s="19">
        <f t="shared" si="63"/>
        <v>0</v>
      </c>
      <c r="P51" s="19">
        <f t="shared" si="63"/>
        <v>0</v>
      </c>
      <c r="Q51" s="19">
        <f t="shared" si="63"/>
        <v>0</v>
      </c>
      <c r="R51" s="19">
        <f t="shared" si="63"/>
        <v>0</v>
      </c>
      <c r="S51" s="10">
        <f t="shared" si="6"/>
        <v>0</v>
      </c>
      <c r="T51" s="68" t="str">
        <f t="shared" si="7"/>
        <v>нд</v>
      </c>
      <c r="U51" s="10">
        <f t="shared" si="8"/>
        <v>-14.529166666666667</v>
      </c>
      <c r="V51" s="68">
        <f t="shared" si="19"/>
        <v>-1</v>
      </c>
      <c r="W51" s="12" t="s">
        <v>369</v>
      </c>
    </row>
    <row r="52" spans="1:23" ht="63" x14ac:dyDescent="0.25">
      <c r="A52" s="34" t="s">
        <v>64</v>
      </c>
      <c r="B52" s="31" t="s">
        <v>65</v>
      </c>
      <c r="C52" s="32" t="s">
        <v>16</v>
      </c>
      <c r="D52" s="85">
        <v>32.096720916666669</v>
      </c>
      <c r="E52" s="19">
        <v>0</v>
      </c>
      <c r="F52" s="19">
        <v>12.429166666666667</v>
      </c>
      <c r="G52" s="19">
        <v>0</v>
      </c>
      <c r="H52" s="19">
        <v>0</v>
      </c>
      <c r="I52" s="19">
        <v>0</v>
      </c>
      <c r="J52" s="19">
        <v>0</v>
      </c>
      <c r="K52" s="19">
        <v>1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10">
        <f t="shared" si="6"/>
        <v>0</v>
      </c>
      <c r="T52" s="68" t="str">
        <f t="shared" si="7"/>
        <v>нд</v>
      </c>
      <c r="U52" s="10">
        <f t="shared" si="8"/>
        <v>-12.429166666666667</v>
      </c>
      <c r="V52" s="68">
        <f t="shared" si="19"/>
        <v>-1</v>
      </c>
      <c r="W52" s="12" t="s">
        <v>369</v>
      </c>
    </row>
    <row r="53" spans="1:23" ht="63" x14ac:dyDescent="0.25">
      <c r="A53" s="34" t="s">
        <v>66</v>
      </c>
      <c r="B53" s="31" t="s">
        <v>67</v>
      </c>
      <c r="C53" s="32" t="s">
        <v>16</v>
      </c>
      <c r="D53" s="85">
        <v>2.1</v>
      </c>
      <c r="E53" s="19">
        <v>0</v>
      </c>
      <c r="F53" s="19">
        <v>2.1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10">
        <f t="shared" si="6"/>
        <v>0</v>
      </c>
      <c r="T53" s="68" t="str">
        <f t="shared" si="7"/>
        <v>нд</v>
      </c>
      <c r="U53" s="10">
        <f t="shared" si="8"/>
        <v>-2.1</v>
      </c>
      <c r="V53" s="68">
        <f t="shared" si="19"/>
        <v>-1</v>
      </c>
      <c r="W53" s="12" t="s">
        <v>369</v>
      </c>
    </row>
    <row r="54" spans="1:23" ht="47.25" x14ac:dyDescent="0.25">
      <c r="A54" s="34" t="s">
        <v>68</v>
      </c>
      <c r="B54" s="31" t="s">
        <v>69</v>
      </c>
      <c r="C54" s="32" t="s">
        <v>16</v>
      </c>
      <c r="D54" s="85">
        <v>1.0285489999999999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10">
        <f t="shared" si="6"/>
        <v>0</v>
      </c>
      <c r="T54" s="68" t="str">
        <f t="shared" si="7"/>
        <v>нд</v>
      </c>
      <c r="U54" s="10">
        <f t="shared" si="8"/>
        <v>0</v>
      </c>
      <c r="V54" s="10" t="str">
        <f t="shared" si="19"/>
        <v>нд</v>
      </c>
      <c r="W54" s="12" t="s">
        <v>369</v>
      </c>
    </row>
    <row r="55" spans="1:23" ht="31.5" x14ac:dyDescent="0.25">
      <c r="A55" s="34" t="s">
        <v>70</v>
      </c>
      <c r="B55" s="31" t="s">
        <v>71</v>
      </c>
      <c r="C55" s="32" t="s">
        <v>16</v>
      </c>
      <c r="D55" s="85">
        <f t="shared" ref="D55:K55" si="64">SUM(D56:D57)</f>
        <v>0</v>
      </c>
      <c r="E55" s="85">
        <f t="shared" si="64"/>
        <v>0</v>
      </c>
      <c r="F55" s="85">
        <f t="shared" si="64"/>
        <v>0</v>
      </c>
      <c r="G55" s="85">
        <f t="shared" si="64"/>
        <v>0</v>
      </c>
      <c r="H55" s="85">
        <f t="shared" si="64"/>
        <v>0</v>
      </c>
      <c r="I55" s="85">
        <f t="shared" si="64"/>
        <v>0</v>
      </c>
      <c r="J55" s="85">
        <f t="shared" si="64"/>
        <v>0</v>
      </c>
      <c r="K55" s="85">
        <f t="shared" si="64"/>
        <v>0</v>
      </c>
      <c r="L55" s="85">
        <f t="shared" ref="L55:R55" si="65">SUM(L56:L57)</f>
        <v>0</v>
      </c>
      <c r="M55" s="85">
        <f t="shared" si="65"/>
        <v>0</v>
      </c>
      <c r="N55" s="85">
        <f t="shared" si="65"/>
        <v>0</v>
      </c>
      <c r="O55" s="85">
        <f t="shared" si="65"/>
        <v>0</v>
      </c>
      <c r="P55" s="85">
        <f t="shared" si="65"/>
        <v>0</v>
      </c>
      <c r="Q55" s="85">
        <f t="shared" si="65"/>
        <v>0</v>
      </c>
      <c r="R55" s="85">
        <f t="shared" si="65"/>
        <v>0</v>
      </c>
      <c r="S55" s="10">
        <f t="shared" si="6"/>
        <v>0</v>
      </c>
      <c r="T55" s="68" t="str">
        <f t="shared" si="7"/>
        <v>нд</v>
      </c>
      <c r="U55" s="10">
        <f t="shared" si="8"/>
        <v>0</v>
      </c>
      <c r="V55" s="10" t="str">
        <f t="shared" si="19"/>
        <v>нд</v>
      </c>
      <c r="W55" s="12" t="s">
        <v>369</v>
      </c>
    </row>
    <row r="56" spans="1:23" ht="63" x14ac:dyDescent="0.25">
      <c r="A56" s="34" t="s">
        <v>72</v>
      </c>
      <c r="B56" s="31" t="s">
        <v>73</v>
      </c>
      <c r="C56" s="32" t="s">
        <v>16</v>
      </c>
      <c r="D56" s="85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85">
        <v>0</v>
      </c>
      <c r="M56" s="85">
        <v>0</v>
      </c>
      <c r="N56" s="85">
        <v>0</v>
      </c>
      <c r="O56" s="85">
        <v>0</v>
      </c>
      <c r="P56" s="85">
        <v>0</v>
      </c>
      <c r="Q56" s="85">
        <v>0</v>
      </c>
      <c r="R56" s="85">
        <v>0</v>
      </c>
      <c r="S56" s="10">
        <f t="shared" si="6"/>
        <v>0</v>
      </c>
      <c r="T56" s="68" t="str">
        <f t="shared" si="7"/>
        <v>нд</v>
      </c>
      <c r="U56" s="10">
        <f t="shared" si="8"/>
        <v>0</v>
      </c>
      <c r="V56" s="10" t="str">
        <f t="shared" si="19"/>
        <v>нд</v>
      </c>
      <c r="W56" s="12" t="s">
        <v>369</v>
      </c>
    </row>
    <row r="57" spans="1:23" ht="47.25" x14ac:dyDescent="0.25">
      <c r="A57" s="34" t="s">
        <v>74</v>
      </c>
      <c r="B57" s="31" t="s">
        <v>75</v>
      </c>
      <c r="C57" s="32" t="s">
        <v>16</v>
      </c>
      <c r="D57" s="85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10">
        <f t="shared" si="6"/>
        <v>0</v>
      </c>
      <c r="T57" s="68" t="str">
        <f t="shared" si="7"/>
        <v>нд</v>
      </c>
      <c r="U57" s="10">
        <f t="shared" si="8"/>
        <v>0</v>
      </c>
      <c r="V57" s="10" t="str">
        <f t="shared" si="19"/>
        <v>нд</v>
      </c>
      <c r="W57" s="12" t="s">
        <v>369</v>
      </c>
    </row>
    <row r="58" spans="1:23" ht="47.25" x14ac:dyDescent="0.25">
      <c r="A58" s="34" t="s">
        <v>76</v>
      </c>
      <c r="B58" s="31" t="s">
        <v>77</v>
      </c>
      <c r="C58" s="32" t="s">
        <v>16</v>
      </c>
      <c r="D58" s="85">
        <f t="shared" ref="D58:K58" si="66">SUM(D59,D65)</f>
        <v>0</v>
      </c>
      <c r="E58" s="85">
        <f t="shared" si="66"/>
        <v>0</v>
      </c>
      <c r="F58" s="85">
        <f t="shared" si="66"/>
        <v>0</v>
      </c>
      <c r="G58" s="85">
        <f t="shared" si="66"/>
        <v>0</v>
      </c>
      <c r="H58" s="85">
        <f t="shared" si="66"/>
        <v>0</v>
      </c>
      <c r="I58" s="85">
        <f t="shared" si="66"/>
        <v>0</v>
      </c>
      <c r="J58" s="85">
        <f t="shared" si="66"/>
        <v>0</v>
      </c>
      <c r="K58" s="85">
        <f t="shared" si="66"/>
        <v>0</v>
      </c>
      <c r="L58" s="85">
        <f t="shared" ref="L58:R58" si="67">SUM(L59,L65)</f>
        <v>0</v>
      </c>
      <c r="M58" s="85">
        <f t="shared" si="67"/>
        <v>0</v>
      </c>
      <c r="N58" s="85">
        <f t="shared" si="67"/>
        <v>0</v>
      </c>
      <c r="O58" s="85">
        <f t="shared" si="67"/>
        <v>0</v>
      </c>
      <c r="P58" s="85">
        <f t="shared" si="67"/>
        <v>0</v>
      </c>
      <c r="Q58" s="85">
        <f t="shared" si="67"/>
        <v>0</v>
      </c>
      <c r="R58" s="85">
        <f t="shared" si="67"/>
        <v>0</v>
      </c>
      <c r="S58" s="10">
        <f t="shared" si="6"/>
        <v>0</v>
      </c>
      <c r="T58" s="68" t="str">
        <f t="shared" si="7"/>
        <v>нд</v>
      </c>
      <c r="U58" s="10">
        <f t="shared" si="8"/>
        <v>0</v>
      </c>
      <c r="V58" s="10" t="str">
        <f t="shared" si="19"/>
        <v>нд</v>
      </c>
      <c r="W58" s="12" t="s">
        <v>369</v>
      </c>
    </row>
    <row r="59" spans="1:23" x14ac:dyDescent="0.25">
      <c r="A59" s="34" t="s">
        <v>78</v>
      </c>
      <c r="B59" s="35" t="s">
        <v>79</v>
      </c>
      <c r="C59" s="32" t="s">
        <v>16</v>
      </c>
      <c r="D59" s="85">
        <f t="shared" ref="D59:K59" si="68">D60</f>
        <v>0</v>
      </c>
      <c r="E59" s="85">
        <f t="shared" si="68"/>
        <v>0</v>
      </c>
      <c r="F59" s="85">
        <f t="shared" si="68"/>
        <v>0</v>
      </c>
      <c r="G59" s="85">
        <f t="shared" si="68"/>
        <v>0</v>
      </c>
      <c r="H59" s="85">
        <f t="shared" si="68"/>
        <v>0</v>
      </c>
      <c r="I59" s="85">
        <f t="shared" si="68"/>
        <v>0</v>
      </c>
      <c r="J59" s="85">
        <f t="shared" si="68"/>
        <v>0</v>
      </c>
      <c r="K59" s="85">
        <f t="shared" si="68"/>
        <v>0</v>
      </c>
      <c r="L59" s="85">
        <f t="shared" ref="L59:R59" si="69">L60</f>
        <v>0</v>
      </c>
      <c r="M59" s="85">
        <f t="shared" si="69"/>
        <v>0</v>
      </c>
      <c r="N59" s="85">
        <f t="shared" si="69"/>
        <v>0</v>
      </c>
      <c r="O59" s="85">
        <f t="shared" si="69"/>
        <v>0</v>
      </c>
      <c r="P59" s="85">
        <f t="shared" si="69"/>
        <v>0</v>
      </c>
      <c r="Q59" s="85">
        <f t="shared" si="69"/>
        <v>0</v>
      </c>
      <c r="R59" s="85">
        <f t="shared" si="69"/>
        <v>0</v>
      </c>
      <c r="S59" s="10">
        <f t="shared" si="6"/>
        <v>0</v>
      </c>
      <c r="T59" s="68" t="str">
        <f t="shared" si="7"/>
        <v>нд</v>
      </c>
      <c r="U59" s="10">
        <f t="shared" si="8"/>
        <v>0</v>
      </c>
      <c r="V59" s="10" t="str">
        <f t="shared" si="19"/>
        <v>нд</v>
      </c>
      <c r="W59" s="12" t="s">
        <v>369</v>
      </c>
    </row>
    <row r="60" spans="1:23" ht="94.5" x14ac:dyDescent="0.25">
      <c r="A60" s="34" t="s">
        <v>78</v>
      </c>
      <c r="B60" s="31" t="s">
        <v>80</v>
      </c>
      <c r="C60" s="32" t="s">
        <v>16</v>
      </c>
      <c r="D60" s="85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10">
        <f t="shared" si="6"/>
        <v>0</v>
      </c>
      <c r="T60" s="68" t="str">
        <f t="shared" si="7"/>
        <v>нд</v>
      </c>
      <c r="U60" s="10">
        <f t="shared" si="8"/>
        <v>0</v>
      </c>
      <c r="V60" s="10" t="str">
        <f t="shared" si="19"/>
        <v>нд</v>
      </c>
      <c r="W60" s="12" t="s">
        <v>369</v>
      </c>
    </row>
    <row r="61" spans="1:23" ht="78.75" x14ac:dyDescent="0.25">
      <c r="A61" s="34" t="s">
        <v>78</v>
      </c>
      <c r="B61" s="31" t="s">
        <v>81</v>
      </c>
      <c r="C61" s="32" t="s">
        <v>16</v>
      </c>
      <c r="D61" s="85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10">
        <f t="shared" si="6"/>
        <v>0</v>
      </c>
      <c r="T61" s="68" t="str">
        <f t="shared" si="7"/>
        <v>нд</v>
      </c>
      <c r="U61" s="10">
        <f t="shared" si="8"/>
        <v>0</v>
      </c>
      <c r="V61" s="10" t="str">
        <f t="shared" si="19"/>
        <v>нд</v>
      </c>
      <c r="W61" s="12" t="s">
        <v>369</v>
      </c>
    </row>
    <row r="62" spans="1:23" ht="94.5" x14ac:dyDescent="0.25">
      <c r="A62" s="34" t="s">
        <v>78</v>
      </c>
      <c r="B62" s="31" t="s">
        <v>82</v>
      </c>
      <c r="C62" s="32" t="s">
        <v>16</v>
      </c>
      <c r="D62" s="85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10">
        <f t="shared" si="6"/>
        <v>0</v>
      </c>
      <c r="T62" s="68" t="str">
        <f t="shared" si="7"/>
        <v>нд</v>
      </c>
      <c r="U62" s="10">
        <f t="shared" si="8"/>
        <v>0</v>
      </c>
      <c r="V62" s="10" t="str">
        <f t="shared" si="19"/>
        <v>нд</v>
      </c>
      <c r="W62" s="12" t="s">
        <v>369</v>
      </c>
    </row>
    <row r="63" spans="1:23" ht="31.5" x14ac:dyDescent="0.25">
      <c r="A63" s="34" t="s">
        <v>83</v>
      </c>
      <c r="B63" s="35" t="s">
        <v>84</v>
      </c>
      <c r="C63" s="32" t="s">
        <v>16</v>
      </c>
      <c r="D63" s="85">
        <f t="shared" ref="D63:K63" si="70">SUM(D64:D66)</f>
        <v>0</v>
      </c>
      <c r="E63" s="85">
        <f t="shared" si="70"/>
        <v>0</v>
      </c>
      <c r="F63" s="85">
        <f t="shared" si="70"/>
        <v>0</v>
      </c>
      <c r="G63" s="85">
        <f t="shared" si="70"/>
        <v>0</v>
      </c>
      <c r="H63" s="85">
        <f t="shared" si="70"/>
        <v>0</v>
      </c>
      <c r="I63" s="85">
        <f t="shared" si="70"/>
        <v>0</v>
      </c>
      <c r="J63" s="85">
        <f t="shared" si="70"/>
        <v>0</v>
      </c>
      <c r="K63" s="85">
        <f t="shared" si="70"/>
        <v>0</v>
      </c>
      <c r="L63" s="85">
        <f t="shared" ref="L63:R63" si="71">SUM(L64:L66)</f>
        <v>0</v>
      </c>
      <c r="M63" s="85">
        <f t="shared" si="71"/>
        <v>0</v>
      </c>
      <c r="N63" s="85">
        <f t="shared" si="71"/>
        <v>0</v>
      </c>
      <c r="O63" s="85">
        <f t="shared" si="71"/>
        <v>0</v>
      </c>
      <c r="P63" s="85">
        <f t="shared" si="71"/>
        <v>0</v>
      </c>
      <c r="Q63" s="85">
        <f t="shared" si="71"/>
        <v>0</v>
      </c>
      <c r="R63" s="85">
        <f t="shared" si="71"/>
        <v>0</v>
      </c>
      <c r="S63" s="10">
        <f t="shared" si="6"/>
        <v>0</v>
      </c>
      <c r="T63" s="68" t="str">
        <f t="shared" si="7"/>
        <v>нд</v>
      </c>
      <c r="U63" s="10">
        <f t="shared" si="8"/>
        <v>0</v>
      </c>
      <c r="V63" s="10" t="str">
        <f t="shared" si="19"/>
        <v>нд</v>
      </c>
      <c r="W63" s="12" t="s">
        <v>369</v>
      </c>
    </row>
    <row r="64" spans="1:23" ht="94.5" x14ac:dyDescent="0.25">
      <c r="A64" s="34" t="s">
        <v>83</v>
      </c>
      <c r="B64" s="31" t="s">
        <v>80</v>
      </c>
      <c r="C64" s="32" t="s">
        <v>16</v>
      </c>
      <c r="D64" s="85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85">
        <v>0</v>
      </c>
      <c r="M64" s="85">
        <v>0</v>
      </c>
      <c r="N64" s="85">
        <v>0</v>
      </c>
      <c r="O64" s="85">
        <v>0</v>
      </c>
      <c r="P64" s="85">
        <v>0</v>
      </c>
      <c r="Q64" s="85">
        <v>0</v>
      </c>
      <c r="R64" s="85">
        <v>0</v>
      </c>
      <c r="S64" s="10">
        <f t="shared" si="6"/>
        <v>0</v>
      </c>
      <c r="T64" s="68" t="str">
        <f t="shared" si="7"/>
        <v>нд</v>
      </c>
      <c r="U64" s="10">
        <f t="shared" si="8"/>
        <v>0</v>
      </c>
      <c r="V64" s="10" t="str">
        <f t="shared" si="19"/>
        <v>нд</v>
      </c>
      <c r="W64" s="12" t="s">
        <v>369</v>
      </c>
    </row>
    <row r="65" spans="1:23" ht="78.75" x14ac:dyDescent="0.25">
      <c r="A65" s="34" t="s">
        <v>83</v>
      </c>
      <c r="B65" s="31" t="s">
        <v>81</v>
      </c>
      <c r="C65" s="32" t="s">
        <v>16</v>
      </c>
      <c r="D65" s="85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10">
        <f t="shared" si="6"/>
        <v>0</v>
      </c>
      <c r="T65" s="68" t="str">
        <f t="shared" si="7"/>
        <v>нд</v>
      </c>
      <c r="U65" s="10">
        <f t="shared" si="8"/>
        <v>0</v>
      </c>
      <c r="V65" s="10" t="str">
        <f t="shared" si="19"/>
        <v>нд</v>
      </c>
      <c r="W65" s="12" t="s">
        <v>369</v>
      </c>
    </row>
    <row r="66" spans="1:23" ht="94.5" x14ac:dyDescent="0.25">
      <c r="A66" s="34" t="s">
        <v>83</v>
      </c>
      <c r="B66" s="31" t="s">
        <v>82</v>
      </c>
      <c r="C66" s="32" t="s">
        <v>16</v>
      </c>
      <c r="D66" s="85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85">
        <v>0</v>
      </c>
      <c r="M66" s="85">
        <v>0</v>
      </c>
      <c r="N66" s="85">
        <v>0</v>
      </c>
      <c r="O66" s="85">
        <v>0</v>
      </c>
      <c r="P66" s="85">
        <v>0</v>
      </c>
      <c r="Q66" s="85">
        <v>0</v>
      </c>
      <c r="R66" s="85">
        <v>0</v>
      </c>
      <c r="S66" s="10">
        <f t="shared" si="6"/>
        <v>0</v>
      </c>
      <c r="T66" s="68" t="str">
        <f t="shared" si="7"/>
        <v>нд</v>
      </c>
      <c r="U66" s="10">
        <f t="shared" si="8"/>
        <v>0</v>
      </c>
      <c r="V66" s="10" t="str">
        <f t="shared" si="19"/>
        <v>нд</v>
      </c>
      <c r="W66" s="12" t="s">
        <v>369</v>
      </c>
    </row>
    <row r="67" spans="1:23" ht="78.75" x14ac:dyDescent="0.25">
      <c r="A67" s="34" t="s">
        <v>85</v>
      </c>
      <c r="B67" s="31" t="s">
        <v>86</v>
      </c>
      <c r="C67" s="32" t="s">
        <v>16</v>
      </c>
      <c r="D67" s="85">
        <f t="shared" ref="D67:K67" si="72">SUM(D68:D69)</f>
        <v>0</v>
      </c>
      <c r="E67" s="85">
        <f t="shared" si="72"/>
        <v>0</v>
      </c>
      <c r="F67" s="85">
        <f t="shared" si="72"/>
        <v>0</v>
      </c>
      <c r="G67" s="85">
        <f t="shared" si="72"/>
        <v>0</v>
      </c>
      <c r="H67" s="85">
        <f t="shared" si="72"/>
        <v>0</v>
      </c>
      <c r="I67" s="85">
        <f t="shared" si="72"/>
        <v>0</v>
      </c>
      <c r="J67" s="85">
        <f t="shared" si="72"/>
        <v>0</v>
      </c>
      <c r="K67" s="85">
        <f t="shared" si="72"/>
        <v>0</v>
      </c>
      <c r="L67" s="85">
        <f t="shared" ref="L67:R67" si="73">SUM(L68:L69)</f>
        <v>0</v>
      </c>
      <c r="M67" s="85">
        <f t="shared" si="73"/>
        <v>0</v>
      </c>
      <c r="N67" s="85">
        <f t="shared" si="73"/>
        <v>0</v>
      </c>
      <c r="O67" s="85">
        <f t="shared" si="73"/>
        <v>0</v>
      </c>
      <c r="P67" s="85">
        <f t="shared" si="73"/>
        <v>0</v>
      </c>
      <c r="Q67" s="85">
        <f t="shared" si="73"/>
        <v>0</v>
      </c>
      <c r="R67" s="85">
        <f t="shared" si="73"/>
        <v>0</v>
      </c>
      <c r="S67" s="10">
        <f t="shared" si="6"/>
        <v>0</v>
      </c>
      <c r="T67" s="68" t="str">
        <f t="shared" si="7"/>
        <v>нд</v>
      </c>
      <c r="U67" s="10">
        <f t="shared" si="8"/>
        <v>0</v>
      </c>
      <c r="V67" s="10" t="str">
        <f t="shared" si="19"/>
        <v>нд</v>
      </c>
      <c r="W67" s="12" t="s">
        <v>369</v>
      </c>
    </row>
    <row r="68" spans="1:23" ht="63" x14ac:dyDescent="0.25">
      <c r="A68" s="34" t="s">
        <v>87</v>
      </c>
      <c r="B68" s="31" t="s">
        <v>88</v>
      </c>
      <c r="C68" s="32" t="s">
        <v>16</v>
      </c>
      <c r="D68" s="85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10">
        <f t="shared" si="6"/>
        <v>0</v>
      </c>
      <c r="T68" s="68" t="str">
        <f t="shared" si="7"/>
        <v>нд</v>
      </c>
      <c r="U68" s="10">
        <f t="shared" si="8"/>
        <v>0</v>
      </c>
      <c r="V68" s="10" t="str">
        <f t="shared" si="19"/>
        <v>нд</v>
      </c>
      <c r="W68" s="12" t="s">
        <v>369</v>
      </c>
    </row>
    <row r="69" spans="1:23" ht="78.75" x14ac:dyDescent="0.25">
      <c r="A69" s="34" t="s">
        <v>89</v>
      </c>
      <c r="B69" s="31" t="s">
        <v>90</v>
      </c>
      <c r="C69" s="32" t="s">
        <v>16</v>
      </c>
      <c r="D69" s="85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10">
        <f t="shared" si="6"/>
        <v>0</v>
      </c>
      <c r="T69" s="68" t="str">
        <f t="shared" si="7"/>
        <v>нд</v>
      </c>
      <c r="U69" s="10">
        <f t="shared" si="8"/>
        <v>0</v>
      </c>
      <c r="V69" s="10" t="str">
        <f t="shared" si="19"/>
        <v>нд</v>
      </c>
      <c r="W69" s="12" t="s">
        <v>369</v>
      </c>
    </row>
    <row r="70" spans="1:23" ht="31.5" x14ac:dyDescent="0.25">
      <c r="A70" s="34" t="s">
        <v>91</v>
      </c>
      <c r="B70" s="31" t="s">
        <v>92</v>
      </c>
      <c r="C70" s="32" t="s">
        <v>16</v>
      </c>
      <c r="D70" s="85">
        <f t="shared" ref="D70:K70" si="74">SUM(D71,D79,D84,D86)</f>
        <v>388.7722866462712</v>
      </c>
      <c r="E70" s="85">
        <f t="shared" si="74"/>
        <v>0</v>
      </c>
      <c r="F70" s="85">
        <f t="shared" si="74"/>
        <v>73.700116899999998</v>
      </c>
      <c r="G70" s="85">
        <f t="shared" si="74"/>
        <v>0</v>
      </c>
      <c r="H70" s="85">
        <f t="shared" si="74"/>
        <v>0</v>
      </c>
      <c r="I70" s="85">
        <f t="shared" si="74"/>
        <v>15.08</v>
      </c>
      <c r="J70" s="85">
        <f t="shared" si="74"/>
        <v>0</v>
      </c>
      <c r="K70" s="85">
        <f t="shared" si="74"/>
        <v>946</v>
      </c>
      <c r="L70" s="85">
        <f t="shared" ref="L70:R70" si="75">SUM(L71,L79,L84,L86)</f>
        <v>0</v>
      </c>
      <c r="M70" s="85">
        <f t="shared" si="75"/>
        <v>27.8160764</v>
      </c>
      <c r="N70" s="85">
        <f t="shared" si="75"/>
        <v>0</v>
      </c>
      <c r="O70" s="85">
        <f t="shared" si="75"/>
        <v>0</v>
      </c>
      <c r="P70" s="85">
        <f t="shared" si="75"/>
        <v>0</v>
      </c>
      <c r="Q70" s="85">
        <f t="shared" si="75"/>
        <v>0</v>
      </c>
      <c r="R70" s="85">
        <f t="shared" si="75"/>
        <v>5</v>
      </c>
      <c r="S70" s="10">
        <f t="shared" si="6"/>
        <v>0</v>
      </c>
      <c r="T70" s="68" t="str">
        <f t="shared" si="7"/>
        <v>нд</v>
      </c>
      <c r="U70" s="10">
        <f t="shared" si="8"/>
        <v>-45.884040499999998</v>
      </c>
      <c r="V70" s="68">
        <f t="shared" si="19"/>
        <v>-0.62257758101330773</v>
      </c>
      <c r="W70" s="12" t="s">
        <v>369</v>
      </c>
    </row>
    <row r="71" spans="1:23" ht="63" x14ac:dyDescent="0.25">
      <c r="A71" s="34" t="s">
        <v>93</v>
      </c>
      <c r="B71" s="31" t="s">
        <v>94</v>
      </c>
      <c r="C71" s="32" t="s">
        <v>16</v>
      </c>
      <c r="D71" s="85">
        <f t="shared" ref="D71:K71" si="76">SUM(D72:D73)</f>
        <v>31.042541340000003</v>
      </c>
      <c r="E71" s="85">
        <f t="shared" si="76"/>
        <v>0</v>
      </c>
      <c r="F71" s="85">
        <f t="shared" si="76"/>
        <v>31.042541330000002</v>
      </c>
      <c r="G71" s="85">
        <f t="shared" si="76"/>
        <v>0</v>
      </c>
      <c r="H71" s="85">
        <f t="shared" si="76"/>
        <v>0</v>
      </c>
      <c r="I71" s="85">
        <f t="shared" si="76"/>
        <v>0</v>
      </c>
      <c r="J71" s="85">
        <f t="shared" si="76"/>
        <v>0</v>
      </c>
      <c r="K71" s="85">
        <f t="shared" si="76"/>
        <v>8</v>
      </c>
      <c r="L71" s="85">
        <f t="shared" ref="L71:R71" si="77">SUM(L72:L73)</f>
        <v>0</v>
      </c>
      <c r="M71" s="85">
        <f t="shared" si="77"/>
        <v>27.8160764</v>
      </c>
      <c r="N71" s="85">
        <f t="shared" si="77"/>
        <v>0</v>
      </c>
      <c r="O71" s="85">
        <f t="shared" si="77"/>
        <v>0</v>
      </c>
      <c r="P71" s="85">
        <f t="shared" si="77"/>
        <v>0</v>
      </c>
      <c r="Q71" s="85">
        <f t="shared" si="77"/>
        <v>0</v>
      </c>
      <c r="R71" s="85">
        <f t="shared" si="77"/>
        <v>5</v>
      </c>
      <c r="S71" s="10">
        <f t="shared" si="6"/>
        <v>0</v>
      </c>
      <c r="T71" s="68" t="str">
        <f t="shared" si="7"/>
        <v>нд</v>
      </c>
      <c r="U71" s="10">
        <f t="shared" si="8"/>
        <v>-3.2264649300000023</v>
      </c>
      <c r="V71" s="68">
        <f t="shared" si="19"/>
        <v>-0.10393688118832899</v>
      </c>
      <c r="W71" s="13" t="s">
        <v>369</v>
      </c>
    </row>
    <row r="72" spans="1:23" ht="31.5" x14ac:dyDescent="0.25">
      <c r="A72" s="34" t="s">
        <v>95</v>
      </c>
      <c r="B72" s="31" t="s">
        <v>96</v>
      </c>
      <c r="C72" s="32" t="s">
        <v>16</v>
      </c>
      <c r="D72" s="85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10">
        <f t="shared" si="6"/>
        <v>0</v>
      </c>
      <c r="T72" s="68" t="str">
        <f t="shared" si="7"/>
        <v>нд</v>
      </c>
      <c r="U72" s="10">
        <f t="shared" si="8"/>
        <v>0</v>
      </c>
      <c r="V72" s="68" t="str">
        <f t="shared" si="19"/>
        <v>нд</v>
      </c>
      <c r="W72" s="14" t="s">
        <v>369</v>
      </c>
    </row>
    <row r="73" spans="1:23" ht="47.25" x14ac:dyDescent="0.25">
      <c r="A73" s="34" t="s">
        <v>97</v>
      </c>
      <c r="B73" s="31" t="s">
        <v>98</v>
      </c>
      <c r="C73" s="32" t="s">
        <v>16</v>
      </c>
      <c r="D73" s="85">
        <f t="shared" ref="D73:K73" si="78">SUM(D74:D78)</f>
        <v>31.042541340000003</v>
      </c>
      <c r="E73" s="85">
        <f t="shared" si="78"/>
        <v>0</v>
      </c>
      <c r="F73" s="85">
        <f t="shared" si="78"/>
        <v>31.042541330000002</v>
      </c>
      <c r="G73" s="85">
        <f t="shared" si="78"/>
        <v>0</v>
      </c>
      <c r="H73" s="85">
        <f t="shared" si="78"/>
        <v>0</v>
      </c>
      <c r="I73" s="85">
        <f t="shared" si="78"/>
        <v>0</v>
      </c>
      <c r="J73" s="85">
        <f t="shared" si="78"/>
        <v>0</v>
      </c>
      <c r="K73" s="85">
        <f t="shared" si="78"/>
        <v>8</v>
      </c>
      <c r="L73" s="85">
        <f t="shared" ref="L73:R73" si="79">SUM(L74:L78)</f>
        <v>0</v>
      </c>
      <c r="M73" s="85">
        <f t="shared" si="79"/>
        <v>27.8160764</v>
      </c>
      <c r="N73" s="85">
        <f t="shared" si="79"/>
        <v>0</v>
      </c>
      <c r="O73" s="85">
        <f t="shared" si="79"/>
        <v>0</v>
      </c>
      <c r="P73" s="85">
        <f t="shared" si="79"/>
        <v>0</v>
      </c>
      <c r="Q73" s="85">
        <f t="shared" si="79"/>
        <v>0</v>
      </c>
      <c r="R73" s="85">
        <f t="shared" si="79"/>
        <v>5</v>
      </c>
      <c r="S73" s="10">
        <f t="shared" si="6"/>
        <v>0</v>
      </c>
      <c r="T73" s="68" t="str">
        <f t="shared" si="7"/>
        <v>нд</v>
      </c>
      <c r="U73" s="10">
        <f t="shared" si="8"/>
        <v>-3.2264649300000023</v>
      </c>
      <c r="V73" s="68">
        <f t="shared" si="19"/>
        <v>-0.10393688118832899</v>
      </c>
      <c r="W73" s="14" t="s">
        <v>369</v>
      </c>
    </row>
    <row r="74" spans="1:23" ht="136.5" customHeight="1" x14ac:dyDescent="0.25">
      <c r="A74" s="34" t="s">
        <v>97</v>
      </c>
      <c r="B74" s="36" t="s">
        <v>330</v>
      </c>
      <c r="C74" s="33" t="s">
        <v>251</v>
      </c>
      <c r="D74" s="21">
        <v>10.583372000000001</v>
      </c>
      <c r="E74" s="20">
        <v>0</v>
      </c>
      <c r="F74" s="20">
        <v>10.58337199</v>
      </c>
      <c r="G74" s="20">
        <v>0</v>
      </c>
      <c r="H74" s="20">
        <v>0</v>
      </c>
      <c r="I74" s="20">
        <v>0</v>
      </c>
      <c r="J74" s="20">
        <v>0</v>
      </c>
      <c r="K74" s="20">
        <v>4</v>
      </c>
      <c r="L74" s="21">
        <v>0</v>
      </c>
      <c r="M74" s="21">
        <v>10.583372000000001</v>
      </c>
      <c r="N74" s="21">
        <v>0</v>
      </c>
      <c r="O74" s="21">
        <v>0</v>
      </c>
      <c r="P74" s="21">
        <v>0</v>
      </c>
      <c r="Q74" s="21">
        <v>0</v>
      </c>
      <c r="R74" s="21">
        <v>1</v>
      </c>
      <c r="S74" s="83">
        <f t="shared" si="6"/>
        <v>0</v>
      </c>
      <c r="T74" s="84" t="str">
        <f t="shared" si="7"/>
        <v>нд</v>
      </c>
      <c r="U74" s="83">
        <f t="shared" si="8"/>
        <v>1.000000082740371E-8</v>
      </c>
      <c r="V74" s="84">
        <f t="shared" si="19"/>
        <v>9.4487851668187558E-10</v>
      </c>
      <c r="W74" s="12" t="s">
        <v>369</v>
      </c>
    </row>
    <row r="75" spans="1:23" ht="107.25" customHeight="1" x14ac:dyDescent="0.25">
      <c r="A75" s="22" t="s">
        <v>97</v>
      </c>
      <c r="B75" s="23" t="s">
        <v>274</v>
      </c>
      <c r="C75" s="37" t="s">
        <v>263</v>
      </c>
      <c r="D75" s="21">
        <v>5.5550000000000006</v>
      </c>
      <c r="E75" s="20">
        <v>0</v>
      </c>
      <c r="F75" s="20">
        <v>5.5550000000000006</v>
      </c>
      <c r="G75" s="20">
        <v>0</v>
      </c>
      <c r="H75" s="20">
        <v>0</v>
      </c>
      <c r="I75" s="20">
        <v>0</v>
      </c>
      <c r="J75" s="20">
        <v>0</v>
      </c>
      <c r="K75" s="20">
        <v>1</v>
      </c>
      <c r="L75" s="21">
        <v>0</v>
      </c>
      <c r="M75" s="21">
        <v>5.5549999999999997</v>
      </c>
      <c r="N75" s="21">
        <v>0</v>
      </c>
      <c r="O75" s="21">
        <v>0</v>
      </c>
      <c r="P75" s="21">
        <v>0</v>
      </c>
      <c r="Q75" s="21">
        <v>0</v>
      </c>
      <c r="R75" s="21">
        <v>1</v>
      </c>
      <c r="S75" s="83">
        <f t="shared" si="6"/>
        <v>0</v>
      </c>
      <c r="T75" s="84" t="str">
        <f t="shared" si="7"/>
        <v>нд</v>
      </c>
      <c r="U75" s="83">
        <f t="shared" si="8"/>
        <v>0</v>
      </c>
      <c r="V75" s="84">
        <f t="shared" si="19"/>
        <v>0</v>
      </c>
      <c r="W75" s="12" t="s">
        <v>369</v>
      </c>
    </row>
    <row r="76" spans="1:23" ht="107.25" customHeight="1" x14ac:dyDescent="0.25">
      <c r="A76" s="34" t="s">
        <v>97</v>
      </c>
      <c r="B76" s="36" t="s">
        <v>370</v>
      </c>
      <c r="C76" s="33" t="s">
        <v>371</v>
      </c>
      <c r="D76" s="21">
        <v>2.85</v>
      </c>
      <c r="E76" s="20">
        <v>0</v>
      </c>
      <c r="F76" s="20">
        <v>2.85</v>
      </c>
      <c r="G76" s="20">
        <v>0</v>
      </c>
      <c r="H76" s="20">
        <v>0</v>
      </c>
      <c r="I76" s="20">
        <v>0</v>
      </c>
      <c r="J76" s="20">
        <v>0</v>
      </c>
      <c r="K76" s="20">
        <v>1</v>
      </c>
      <c r="L76" s="21">
        <v>0</v>
      </c>
      <c r="M76" s="21">
        <v>2.85</v>
      </c>
      <c r="N76" s="21">
        <v>0</v>
      </c>
      <c r="O76" s="21">
        <v>0</v>
      </c>
      <c r="P76" s="21">
        <v>0</v>
      </c>
      <c r="Q76" s="21">
        <v>0</v>
      </c>
      <c r="R76" s="21">
        <v>1</v>
      </c>
      <c r="S76" s="83">
        <f t="shared" si="6"/>
        <v>0</v>
      </c>
      <c r="T76" s="84" t="str">
        <f t="shared" si="7"/>
        <v>нд</v>
      </c>
      <c r="U76" s="83">
        <f t="shared" si="8"/>
        <v>0</v>
      </c>
      <c r="V76" s="84">
        <f t="shared" si="19"/>
        <v>0</v>
      </c>
      <c r="W76" s="12" t="s">
        <v>369</v>
      </c>
    </row>
    <row r="77" spans="1:23" ht="107.25" customHeight="1" x14ac:dyDescent="0.25">
      <c r="A77" s="34" t="s">
        <v>97</v>
      </c>
      <c r="B77" s="36" t="s">
        <v>372</v>
      </c>
      <c r="C77" s="33" t="s">
        <v>373</v>
      </c>
      <c r="D77" s="21">
        <v>6.2691678</v>
      </c>
      <c r="E77" s="20">
        <v>0</v>
      </c>
      <c r="F77" s="20">
        <v>6.2691678</v>
      </c>
      <c r="G77" s="20">
        <v>0</v>
      </c>
      <c r="H77" s="20">
        <v>0</v>
      </c>
      <c r="I77" s="20">
        <v>0</v>
      </c>
      <c r="J77" s="20">
        <v>0</v>
      </c>
      <c r="K77" s="20">
        <v>1</v>
      </c>
      <c r="L77" s="21">
        <v>0</v>
      </c>
      <c r="M77" s="21">
        <v>3.0427028599999999</v>
      </c>
      <c r="N77" s="21">
        <v>0</v>
      </c>
      <c r="O77" s="21">
        <v>0</v>
      </c>
      <c r="P77" s="21">
        <v>0</v>
      </c>
      <c r="Q77" s="21">
        <v>0</v>
      </c>
      <c r="R77" s="21">
        <v>1</v>
      </c>
      <c r="S77" s="83">
        <f t="shared" si="6"/>
        <v>0</v>
      </c>
      <c r="T77" s="84" t="str">
        <f t="shared" si="7"/>
        <v>нд</v>
      </c>
      <c r="U77" s="83">
        <f t="shared" si="8"/>
        <v>-3.2264649400000001</v>
      </c>
      <c r="V77" s="84">
        <f t="shared" si="19"/>
        <v>-0.51465601861861154</v>
      </c>
      <c r="W77" s="12" t="s">
        <v>385</v>
      </c>
    </row>
    <row r="78" spans="1:23" ht="107.25" customHeight="1" x14ac:dyDescent="0.25">
      <c r="A78" s="22" t="s">
        <v>97</v>
      </c>
      <c r="B78" s="23" t="s">
        <v>275</v>
      </c>
      <c r="C78" s="33" t="s">
        <v>276</v>
      </c>
      <c r="D78" s="21">
        <v>5.7850015399999997</v>
      </c>
      <c r="E78" s="20">
        <v>0</v>
      </c>
      <c r="F78" s="20">
        <v>5.7850015399999997</v>
      </c>
      <c r="G78" s="20">
        <v>0</v>
      </c>
      <c r="H78" s="20">
        <v>0</v>
      </c>
      <c r="I78" s="20">
        <v>0</v>
      </c>
      <c r="J78" s="20">
        <v>0</v>
      </c>
      <c r="K78" s="20">
        <v>1</v>
      </c>
      <c r="L78" s="21">
        <v>0</v>
      </c>
      <c r="M78" s="21">
        <v>5.7850015399999997</v>
      </c>
      <c r="N78" s="21">
        <v>0</v>
      </c>
      <c r="O78" s="21">
        <v>0</v>
      </c>
      <c r="P78" s="21">
        <v>0</v>
      </c>
      <c r="Q78" s="21">
        <v>0</v>
      </c>
      <c r="R78" s="21">
        <v>1</v>
      </c>
      <c r="S78" s="83">
        <f t="shared" si="6"/>
        <v>0</v>
      </c>
      <c r="T78" s="84" t="str">
        <f t="shared" si="7"/>
        <v>нд</v>
      </c>
      <c r="U78" s="83">
        <f t="shared" si="8"/>
        <v>0</v>
      </c>
      <c r="V78" s="84">
        <f t="shared" si="19"/>
        <v>0</v>
      </c>
      <c r="W78" s="12" t="s">
        <v>369</v>
      </c>
    </row>
    <row r="79" spans="1:23" ht="47.25" x14ac:dyDescent="0.25">
      <c r="A79" s="34" t="s">
        <v>99</v>
      </c>
      <c r="B79" s="31" t="s">
        <v>100</v>
      </c>
      <c r="C79" s="32" t="s">
        <v>16</v>
      </c>
      <c r="D79" s="85">
        <f t="shared" ref="D79:K79" si="80">SUM(D80,D83)</f>
        <v>155.81167255627122</v>
      </c>
      <c r="E79" s="85">
        <f t="shared" si="80"/>
        <v>0</v>
      </c>
      <c r="F79" s="85">
        <f t="shared" si="80"/>
        <v>23.122572989999998</v>
      </c>
      <c r="G79" s="85">
        <f t="shared" si="80"/>
        <v>0</v>
      </c>
      <c r="H79" s="85">
        <f t="shared" si="80"/>
        <v>0</v>
      </c>
      <c r="I79" s="85">
        <f t="shared" si="80"/>
        <v>15.08</v>
      </c>
      <c r="J79" s="85">
        <f t="shared" si="80"/>
        <v>0</v>
      </c>
      <c r="K79" s="85">
        <f t="shared" si="80"/>
        <v>0</v>
      </c>
      <c r="L79" s="85">
        <f t="shared" ref="L79:R79" si="81">SUM(L80,L83)</f>
        <v>0</v>
      </c>
      <c r="M79" s="85">
        <f t="shared" si="81"/>
        <v>0</v>
      </c>
      <c r="N79" s="85">
        <f t="shared" si="81"/>
        <v>0</v>
      </c>
      <c r="O79" s="85">
        <f t="shared" si="81"/>
        <v>0</v>
      </c>
      <c r="P79" s="85">
        <f t="shared" si="81"/>
        <v>0</v>
      </c>
      <c r="Q79" s="85">
        <f t="shared" si="81"/>
        <v>0</v>
      </c>
      <c r="R79" s="85">
        <f t="shared" si="81"/>
        <v>0</v>
      </c>
      <c r="S79" s="10">
        <f t="shared" si="6"/>
        <v>0</v>
      </c>
      <c r="T79" s="68" t="str">
        <f t="shared" si="7"/>
        <v>нд</v>
      </c>
      <c r="U79" s="10">
        <f t="shared" si="8"/>
        <v>-23.122572989999998</v>
      </c>
      <c r="V79" s="68">
        <f t="shared" si="19"/>
        <v>-1</v>
      </c>
      <c r="W79" s="12" t="s">
        <v>369</v>
      </c>
    </row>
    <row r="80" spans="1:23" ht="31.5" x14ac:dyDescent="0.25">
      <c r="A80" s="34" t="s">
        <v>101</v>
      </c>
      <c r="B80" s="31" t="s">
        <v>102</v>
      </c>
      <c r="C80" s="32" t="s">
        <v>16</v>
      </c>
      <c r="D80" s="85">
        <f t="shared" ref="D80:K80" si="82">SUM(D81:D82)</f>
        <v>155.81167255627122</v>
      </c>
      <c r="E80" s="85">
        <f t="shared" si="82"/>
        <v>0</v>
      </c>
      <c r="F80" s="85">
        <f t="shared" si="82"/>
        <v>23.122572989999998</v>
      </c>
      <c r="G80" s="85">
        <f t="shared" si="82"/>
        <v>0</v>
      </c>
      <c r="H80" s="85">
        <f t="shared" si="82"/>
        <v>0</v>
      </c>
      <c r="I80" s="85">
        <f t="shared" si="82"/>
        <v>15.08</v>
      </c>
      <c r="J80" s="85">
        <f t="shared" si="82"/>
        <v>0</v>
      </c>
      <c r="K80" s="85">
        <f t="shared" si="82"/>
        <v>0</v>
      </c>
      <c r="L80" s="85">
        <f t="shared" ref="L80:R80" si="83">SUM(L81:L82)</f>
        <v>0</v>
      </c>
      <c r="M80" s="85">
        <f t="shared" si="83"/>
        <v>0</v>
      </c>
      <c r="N80" s="85">
        <f t="shared" si="83"/>
        <v>0</v>
      </c>
      <c r="O80" s="85">
        <f t="shared" si="83"/>
        <v>0</v>
      </c>
      <c r="P80" s="85">
        <f t="shared" si="83"/>
        <v>0</v>
      </c>
      <c r="Q80" s="85">
        <f t="shared" si="83"/>
        <v>0</v>
      </c>
      <c r="R80" s="85">
        <f t="shared" si="83"/>
        <v>0</v>
      </c>
      <c r="S80" s="10">
        <f t="shared" si="6"/>
        <v>0</v>
      </c>
      <c r="T80" s="68" t="str">
        <f t="shared" si="7"/>
        <v>нд</v>
      </c>
      <c r="U80" s="10">
        <f t="shared" si="8"/>
        <v>-23.122572989999998</v>
      </c>
      <c r="V80" s="68">
        <f t="shared" si="19"/>
        <v>-1</v>
      </c>
      <c r="W80" s="12" t="s">
        <v>369</v>
      </c>
    </row>
    <row r="81" spans="1:23" ht="115.5" customHeight="1" x14ac:dyDescent="0.25">
      <c r="A81" s="34" t="s">
        <v>101</v>
      </c>
      <c r="B81" s="38" t="s">
        <v>15</v>
      </c>
      <c r="C81" s="33" t="s">
        <v>103</v>
      </c>
      <c r="D81" s="21">
        <v>95.631498980000003</v>
      </c>
      <c r="E81" s="20">
        <v>0</v>
      </c>
      <c r="F81" s="20">
        <v>23.122572989999998</v>
      </c>
      <c r="G81" s="20">
        <v>0</v>
      </c>
      <c r="H81" s="20">
        <v>0</v>
      </c>
      <c r="I81" s="20">
        <v>15.08</v>
      </c>
      <c r="J81" s="20">
        <v>0</v>
      </c>
      <c r="K81" s="20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83">
        <f t="shared" si="6"/>
        <v>0</v>
      </c>
      <c r="T81" s="84" t="str">
        <f t="shared" si="7"/>
        <v>нд</v>
      </c>
      <c r="U81" s="83">
        <f t="shared" si="8"/>
        <v>-23.122572989999998</v>
      </c>
      <c r="V81" s="84">
        <f t="shared" si="19"/>
        <v>-1</v>
      </c>
      <c r="W81" s="113" t="s">
        <v>384</v>
      </c>
    </row>
    <row r="82" spans="1:23" ht="63.75" customHeight="1" x14ac:dyDescent="0.25">
      <c r="A82" s="34" t="s">
        <v>101</v>
      </c>
      <c r="B82" s="38" t="s">
        <v>242</v>
      </c>
      <c r="C82" s="33" t="s">
        <v>250</v>
      </c>
      <c r="D82" s="21">
        <v>60.180173576271201</v>
      </c>
      <c r="E82" s="20" t="s">
        <v>369</v>
      </c>
      <c r="F82" s="20" t="s">
        <v>369</v>
      </c>
      <c r="G82" s="20" t="s">
        <v>369</v>
      </c>
      <c r="H82" s="20" t="s">
        <v>369</v>
      </c>
      <c r="I82" s="20" t="s">
        <v>369</v>
      </c>
      <c r="J82" s="20" t="s">
        <v>369</v>
      </c>
      <c r="K82" s="20" t="s">
        <v>369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83" t="s">
        <v>369</v>
      </c>
      <c r="T82" s="84" t="s">
        <v>369</v>
      </c>
      <c r="U82" s="83" t="s">
        <v>369</v>
      </c>
      <c r="V82" s="84" t="s">
        <v>369</v>
      </c>
      <c r="W82" s="12" t="s">
        <v>369</v>
      </c>
    </row>
    <row r="83" spans="1:23" ht="31.5" x14ac:dyDescent="0.25">
      <c r="A83" s="34" t="s">
        <v>104</v>
      </c>
      <c r="B83" s="31" t="s">
        <v>105</v>
      </c>
      <c r="C83" s="32" t="s">
        <v>16</v>
      </c>
      <c r="D83" s="85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85">
        <v>0</v>
      </c>
      <c r="M83" s="85">
        <v>0</v>
      </c>
      <c r="N83" s="85">
        <v>0</v>
      </c>
      <c r="O83" s="85">
        <v>0</v>
      </c>
      <c r="P83" s="85">
        <v>0</v>
      </c>
      <c r="Q83" s="85">
        <v>0</v>
      </c>
      <c r="R83" s="85">
        <v>0</v>
      </c>
      <c r="S83" s="10">
        <f t="shared" si="6"/>
        <v>0</v>
      </c>
      <c r="T83" s="68" t="str">
        <f t="shared" si="7"/>
        <v>нд</v>
      </c>
      <c r="U83" s="10">
        <f t="shared" si="8"/>
        <v>0</v>
      </c>
      <c r="V83" s="68" t="str">
        <f t="shared" si="19"/>
        <v>нд</v>
      </c>
      <c r="W83" s="12" t="s">
        <v>369</v>
      </c>
    </row>
    <row r="84" spans="1:23" ht="31.5" x14ac:dyDescent="0.25">
      <c r="A84" s="34" t="s">
        <v>106</v>
      </c>
      <c r="B84" s="31" t="s">
        <v>107</v>
      </c>
      <c r="C84" s="32" t="s">
        <v>16</v>
      </c>
      <c r="D84" s="85">
        <f t="shared" ref="D84:K84" si="84">D85</f>
        <v>201.91807274999996</v>
      </c>
      <c r="E84" s="85">
        <f t="shared" si="84"/>
        <v>0</v>
      </c>
      <c r="F84" s="85">
        <f t="shared" si="84"/>
        <v>19.53500258</v>
      </c>
      <c r="G84" s="85">
        <f t="shared" si="84"/>
        <v>0</v>
      </c>
      <c r="H84" s="85">
        <f t="shared" si="84"/>
        <v>0</v>
      </c>
      <c r="I84" s="85">
        <f t="shared" si="84"/>
        <v>0</v>
      </c>
      <c r="J84" s="85">
        <f t="shared" si="84"/>
        <v>0</v>
      </c>
      <c r="K84" s="85">
        <f t="shared" si="84"/>
        <v>938</v>
      </c>
      <c r="L84" s="85">
        <f t="shared" ref="L84:R84" si="85">L85</f>
        <v>0</v>
      </c>
      <c r="M84" s="85">
        <f t="shared" si="85"/>
        <v>0</v>
      </c>
      <c r="N84" s="85">
        <f t="shared" si="85"/>
        <v>0</v>
      </c>
      <c r="O84" s="85">
        <f t="shared" si="85"/>
        <v>0</v>
      </c>
      <c r="P84" s="85">
        <f t="shared" si="85"/>
        <v>0</v>
      </c>
      <c r="Q84" s="85">
        <f t="shared" si="85"/>
        <v>0</v>
      </c>
      <c r="R84" s="85">
        <f t="shared" si="85"/>
        <v>0</v>
      </c>
      <c r="S84" s="10">
        <f t="shared" si="6"/>
        <v>0</v>
      </c>
      <c r="T84" s="68" t="str">
        <f t="shared" si="7"/>
        <v>нд</v>
      </c>
      <c r="U84" s="10">
        <f t="shared" si="8"/>
        <v>-19.53500258</v>
      </c>
      <c r="V84" s="68">
        <f t="shared" si="19"/>
        <v>-1</v>
      </c>
      <c r="W84" s="12" t="s">
        <v>369</v>
      </c>
    </row>
    <row r="85" spans="1:23" ht="94.5" x14ac:dyDescent="0.25">
      <c r="A85" s="34" t="s">
        <v>106</v>
      </c>
      <c r="B85" s="38" t="s">
        <v>252</v>
      </c>
      <c r="C85" s="33" t="s">
        <v>253</v>
      </c>
      <c r="D85" s="21">
        <v>201.91807274999996</v>
      </c>
      <c r="E85" s="20">
        <v>0</v>
      </c>
      <c r="F85" s="20">
        <v>19.53500258</v>
      </c>
      <c r="G85" s="20">
        <v>0</v>
      </c>
      <c r="H85" s="20">
        <v>0</v>
      </c>
      <c r="I85" s="20">
        <v>0</v>
      </c>
      <c r="J85" s="20">
        <v>0</v>
      </c>
      <c r="K85" s="86">
        <v>938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83">
        <f t="shared" si="6"/>
        <v>0</v>
      </c>
      <c r="T85" s="84" t="str">
        <f t="shared" si="7"/>
        <v>нд</v>
      </c>
      <c r="U85" s="83">
        <f t="shared" si="8"/>
        <v>-19.53500258</v>
      </c>
      <c r="V85" s="84">
        <f t="shared" si="19"/>
        <v>-1</v>
      </c>
      <c r="W85" s="113" t="s">
        <v>386</v>
      </c>
    </row>
    <row r="86" spans="1:23" ht="47.25" x14ac:dyDescent="0.25">
      <c r="A86" s="34" t="s">
        <v>108</v>
      </c>
      <c r="B86" s="31" t="s">
        <v>109</v>
      </c>
      <c r="C86" s="32" t="s">
        <v>16</v>
      </c>
      <c r="D86" s="85">
        <f t="shared" ref="D86:K86" si="86">SUM(D87:D88)</f>
        <v>0</v>
      </c>
      <c r="E86" s="85">
        <f t="shared" si="86"/>
        <v>0</v>
      </c>
      <c r="F86" s="85">
        <f t="shared" si="86"/>
        <v>0</v>
      </c>
      <c r="G86" s="85">
        <f t="shared" si="86"/>
        <v>0</v>
      </c>
      <c r="H86" s="85">
        <f t="shared" si="86"/>
        <v>0</v>
      </c>
      <c r="I86" s="85">
        <f t="shared" si="86"/>
        <v>0</v>
      </c>
      <c r="J86" s="85">
        <f t="shared" si="86"/>
        <v>0</v>
      </c>
      <c r="K86" s="85">
        <f t="shared" si="86"/>
        <v>0</v>
      </c>
      <c r="L86" s="85">
        <f t="shared" ref="L86:R86" si="87">SUM(L87:L88)</f>
        <v>0</v>
      </c>
      <c r="M86" s="85">
        <f t="shared" si="87"/>
        <v>0</v>
      </c>
      <c r="N86" s="85">
        <f t="shared" si="87"/>
        <v>0</v>
      </c>
      <c r="O86" s="85">
        <f t="shared" si="87"/>
        <v>0</v>
      </c>
      <c r="P86" s="85">
        <f t="shared" si="87"/>
        <v>0</v>
      </c>
      <c r="Q86" s="85">
        <f t="shared" si="87"/>
        <v>0</v>
      </c>
      <c r="R86" s="85">
        <f t="shared" si="87"/>
        <v>0</v>
      </c>
      <c r="S86" s="10">
        <f t="shared" si="6"/>
        <v>0</v>
      </c>
      <c r="T86" s="68" t="str">
        <f t="shared" si="7"/>
        <v>нд</v>
      </c>
      <c r="U86" s="10">
        <f t="shared" si="8"/>
        <v>0</v>
      </c>
      <c r="V86" s="10" t="str">
        <f t="shared" si="19"/>
        <v>нд</v>
      </c>
      <c r="W86" s="12" t="s">
        <v>369</v>
      </c>
    </row>
    <row r="87" spans="1:23" ht="31.5" x14ac:dyDescent="0.25">
      <c r="A87" s="34" t="s">
        <v>110</v>
      </c>
      <c r="B87" s="31" t="s">
        <v>111</v>
      </c>
      <c r="C87" s="32" t="s">
        <v>16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10">
        <f t="shared" si="6"/>
        <v>0</v>
      </c>
      <c r="T87" s="68" t="str">
        <f t="shared" si="7"/>
        <v>нд</v>
      </c>
      <c r="U87" s="10">
        <f t="shared" si="8"/>
        <v>0</v>
      </c>
      <c r="V87" s="10" t="str">
        <f t="shared" si="19"/>
        <v>нд</v>
      </c>
      <c r="W87" s="12" t="s">
        <v>369</v>
      </c>
    </row>
    <row r="88" spans="1:23" ht="47.25" x14ac:dyDescent="0.25">
      <c r="A88" s="34" t="s">
        <v>112</v>
      </c>
      <c r="B88" s="31" t="s">
        <v>113</v>
      </c>
      <c r="C88" s="32" t="s">
        <v>16</v>
      </c>
      <c r="D88" s="85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10">
        <f t="shared" si="6"/>
        <v>0</v>
      </c>
      <c r="T88" s="68" t="str">
        <f t="shared" si="7"/>
        <v>нд</v>
      </c>
      <c r="U88" s="10">
        <f t="shared" si="8"/>
        <v>0</v>
      </c>
      <c r="V88" s="10" t="str">
        <f t="shared" si="19"/>
        <v>нд</v>
      </c>
      <c r="W88" s="12" t="s">
        <v>369</v>
      </c>
    </row>
    <row r="89" spans="1:23" ht="63" x14ac:dyDescent="0.25">
      <c r="A89" s="34" t="s">
        <v>114</v>
      </c>
      <c r="B89" s="31" t="s">
        <v>115</v>
      </c>
      <c r="C89" s="32" t="s">
        <v>16</v>
      </c>
      <c r="D89" s="85">
        <f t="shared" ref="D89:K89" si="88">SUM(D90:D91)</f>
        <v>23365.168942799995</v>
      </c>
      <c r="E89" s="85">
        <f t="shared" si="88"/>
        <v>0</v>
      </c>
      <c r="F89" s="85">
        <f t="shared" si="88"/>
        <v>0</v>
      </c>
      <c r="G89" s="85">
        <f t="shared" si="88"/>
        <v>0</v>
      </c>
      <c r="H89" s="85">
        <f t="shared" si="88"/>
        <v>0</v>
      </c>
      <c r="I89" s="85">
        <f t="shared" si="88"/>
        <v>0</v>
      </c>
      <c r="J89" s="85">
        <f t="shared" si="88"/>
        <v>0</v>
      </c>
      <c r="K89" s="85">
        <f t="shared" si="88"/>
        <v>0</v>
      </c>
      <c r="L89" s="85">
        <f t="shared" ref="L89:R89" si="89">SUM(L90:L91)</f>
        <v>0</v>
      </c>
      <c r="M89" s="85">
        <f t="shared" si="89"/>
        <v>0</v>
      </c>
      <c r="N89" s="85">
        <f t="shared" si="89"/>
        <v>0</v>
      </c>
      <c r="O89" s="85">
        <f t="shared" si="89"/>
        <v>0</v>
      </c>
      <c r="P89" s="85">
        <f t="shared" si="89"/>
        <v>0</v>
      </c>
      <c r="Q89" s="85">
        <f t="shared" si="89"/>
        <v>0</v>
      </c>
      <c r="R89" s="85">
        <f t="shared" si="89"/>
        <v>0</v>
      </c>
      <c r="S89" s="10">
        <f t="shared" si="6"/>
        <v>0</v>
      </c>
      <c r="T89" s="68" t="str">
        <f t="shared" si="7"/>
        <v>нд</v>
      </c>
      <c r="U89" s="10">
        <f t="shared" si="8"/>
        <v>0</v>
      </c>
      <c r="V89" s="10" t="str">
        <f t="shared" si="19"/>
        <v>нд</v>
      </c>
      <c r="W89" s="12" t="s">
        <v>369</v>
      </c>
    </row>
    <row r="90" spans="1:23" ht="63" x14ac:dyDescent="0.25">
      <c r="A90" s="34" t="s">
        <v>116</v>
      </c>
      <c r="B90" s="31" t="s">
        <v>117</v>
      </c>
      <c r="C90" s="32" t="s">
        <v>16</v>
      </c>
      <c r="D90" s="85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10">
        <f t="shared" ref="S90:S153" si="90">L90-E90</f>
        <v>0</v>
      </c>
      <c r="T90" s="68" t="str">
        <f t="shared" ref="T90:T153" si="91">IF(E90,S90/(E90),"нд")</f>
        <v>нд</v>
      </c>
      <c r="U90" s="10">
        <f t="shared" ref="U90:U153" si="92">M90-F90</f>
        <v>0</v>
      </c>
      <c r="V90" s="10" t="str">
        <f t="shared" ref="V90:V153" si="93">IF(F90,U90/(F90),"нд")</f>
        <v>нд</v>
      </c>
      <c r="W90" s="12" t="s">
        <v>369</v>
      </c>
    </row>
    <row r="91" spans="1:23" ht="47.25" x14ac:dyDescent="0.25">
      <c r="A91" s="34" t="s">
        <v>118</v>
      </c>
      <c r="B91" s="31" t="s">
        <v>119</v>
      </c>
      <c r="C91" s="32" t="s">
        <v>16</v>
      </c>
      <c r="D91" s="85">
        <f t="shared" ref="D91:K91" si="94">SUM(D92:D93)</f>
        <v>23365.168942799995</v>
      </c>
      <c r="E91" s="85">
        <f t="shared" si="94"/>
        <v>0</v>
      </c>
      <c r="F91" s="85">
        <f t="shared" si="94"/>
        <v>0</v>
      </c>
      <c r="G91" s="85">
        <f t="shared" si="94"/>
        <v>0</v>
      </c>
      <c r="H91" s="85">
        <f t="shared" si="94"/>
        <v>0</v>
      </c>
      <c r="I91" s="85">
        <f t="shared" si="94"/>
        <v>0</v>
      </c>
      <c r="J91" s="85">
        <f t="shared" si="94"/>
        <v>0</v>
      </c>
      <c r="K91" s="85">
        <f t="shared" si="94"/>
        <v>0</v>
      </c>
      <c r="L91" s="85">
        <f t="shared" ref="L91:R91" si="95">SUM(L92:L93)</f>
        <v>0</v>
      </c>
      <c r="M91" s="85">
        <f t="shared" si="95"/>
        <v>0</v>
      </c>
      <c r="N91" s="85">
        <f t="shared" si="95"/>
        <v>0</v>
      </c>
      <c r="O91" s="85">
        <f t="shared" si="95"/>
        <v>0</v>
      </c>
      <c r="P91" s="85">
        <f t="shared" si="95"/>
        <v>0</v>
      </c>
      <c r="Q91" s="85">
        <f t="shared" si="95"/>
        <v>0</v>
      </c>
      <c r="R91" s="85">
        <f t="shared" si="95"/>
        <v>0</v>
      </c>
      <c r="S91" s="10">
        <f t="shared" si="90"/>
        <v>0</v>
      </c>
      <c r="T91" s="68" t="str">
        <f t="shared" si="91"/>
        <v>нд</v>
      </c>
      <c r="U91" s="10">
        <f t="shared" si="92"/>
        <v>0</v>
      </c>
      <c r="V91" s="10" t="str">
        <f t="shared" si="93"/>
        <v>нд</v>
      </c>
      <c r="W91" s="12" t="s">
        <v>369</v>
      </c>
    </row>
    <row r="92" spans="1:23" ht="31.5" x14ac:dyDescent="0.25">
      <c r="A92" s="34" t="s">
        <v>118</v>
      </c>
      <c r="B92" s="38" t="s">
        <v>240</v>
      </c>
      <c r="C92" s="33" t="s">
        <v>254</v>
      </c>
      <c r="D92" s="21">
        <v>23211.077272749997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83">
        <f t="shared" si="90"/>
        <v>0</v>
      </c>
      <c r="T92" s="84" t="str">
        <f t="shared" si="91"/>
        <v>нд</v>
      </c>
      <c r="U92" s="83">
        <f t="shared" si="92"/>
        <v>0</v>
      </c>
      <c r="V92" s="83" t="str">
        <f t="shared" si="93"/>
        <v>нд</v>
      </c>
      <c r="W92" s="12" t="s">
        <v>369</v>
      </c>
    </row>
    <row r="93" spans="1:23" ht="31.5" x14ac:dyDescent="0.25">
      <c r="A93" s="34" t="s">
        <v>118</v>
      </c>
      <c r="B93" s="38" t="s">
        <v>245</v>
      </c>
      <c r="C93" s="33" t="s">
        <v>255</v>
      </c>
      <c r="D93" s="21">
        <v>154.09167005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83">
        <f t="shared" si="90"/>
        <v>0</v>
      </c>
      <c r="T93" s="84" t="str">
        <f t="shared" si="91"/>
        <v>нд</v>
      </c>
      <c r="U93" s="83">
        <f t="shared" si="92"/>
        <v>0</v>
      </c>
      <c r="V93" s="83" t="str">
        <f t="shared" si="93"/>
        <v>нд</v>
      </c>
      <c r="W93" s="12" t="s">
        <v>369</v>
      </c>
    </row>
    <row r="94" spans="1:23" ht="31.5" x14ac:dyDescent="0.25">
      <c r="A94" s="34" t="s">
        <v>120</v>
      </c>
      <c r="B94" s="31" t="s">
        <v>121</v>
      </c>
      <c r="C94" s="32" t="s">
        <v>16</v>
      </c>
      <c r="D94" s="85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10">
        <f t="shared" si="90"/>
        <v>0</v>
      </c>
      <c r="T94" s="68" t="str">
        <f t="shared" si="91"/>
        <v>нд</v>
      </c>
      <c r="U94" s="10">
        <f t="shared" si="92"/>
        <v>0</v>
      </c>
      <c r="V94" s="10" t="str">
        <f t="shared" si="93"/>
        <v>нд</v>
      </c>
      <c r="W94" s="12" t="s">
        <v>369</v>
      </c>
    </row>
    <row r="95" spans="1:23" ht="47.25" x14ac:dyDescent="0.25">
      <c r="A95" s="34" t="s">
        <v>122</v>
      </c>
      <c r="B95" s="31" t="s">
        <v>30</v>
      </c>
      <c r="C95" s="32" t="s">
        <v>16</v>
      </c>
      <c r="D95" s="85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10">
        <f t="shared" si="90"/>
        <v>0</v>
      </c>
      <c r="T95" s="68" t="str">
        <f t="shared" si="91"/>
        <v>нд</v>
      </c>
      <c r="U95" s="10">
        <f t="shared" si="92"/>
        <v>0</v>
      </c>
      <c r="V95" s="10" t="str">
        <f t="shared" si="93"/>
        <v>нд</v>
      </c>
      <c r="W95" s="12" t="s">
        <v>369</v>
      </c>
    </row>
    <row r="96" spans="1:23" ht="31.5" x14ac:dyDescent="0.25">
      <c r="A96" s="34" t="s">
        <v>256</v>
      </c>
      <c r="B96" s="31" t="s">
        <v>123</v>
      </c>
      <c r="C96" s="32" t="s">
        <v>16</v>
      </c>
      <c r="D96" s="85">
        <f t="shared" ref="D96:K96" si="96">SUM(D97:D109)</f>
        <v>26.918066300000003</v>
      </c>
      <c r="E96" s="85">
        <f t="shared" si="96"/>
        <v>0</v>
      </c>
      <c r="F96" s="85">
        <f t="shared" si="96"/>
        <v>25.146028720000004</v>
      </c>
      <c r="G96" s="85">
        <f t="shared" si="96"/>
        <v>0</v>
      </c>
      <c r="H96" s="85">
        <f t="shared" si="96"/>
        <v>0</v>
      </c>
      <c r="I96" s="85">
        <f t="shared" si="96"/>
        <v>0</v>
      </c>
      <c r="J96" s="85">
        <f t="shared" si="96"/>
        <v>0</v>
      </c>
      <c r="K96" s="85">
        <f t="shared" si="96"/>
        <v>9</v>
      </c>
      <c r="L96" s="85">
        <f t="shared" ref="L96:R96" si="97">SUM(L97:L109)</f>
        <v>0</v>
      </c>
      <c r="M96" s="85">
        <f t="shared" si="97"/>
        <v>21.503798229999997</v>
      </c>
      <c r="N96" s="85">
        <f t="shared" si="97"/>
        <v>0</v>
      </c>
      <c r="O96" s="85">
        <f t="shared" si="97"/>
        <v>0</v>
      </c>
      <c r="P96" s="85">
        <f t="shared" si="97"/>
        <v>0</v>
      </c>
      <c r="Q96" s="85">
        <f t="shared" si="97"/>
        <v>0</v>
      </c>
      <c r="R96" s="85">
        <f t="shared" si="97"/>
        <v>9</v>
      </c>
      <c r="S96" s="10">
        <f t="shared" si="90"/>
        <v>0</v>
      </c>
      <c r="T96" s="68" t="str">
        <f t="shared" si="91"/>
        <v>нд</v>
      </c>
      <c r="U96" s="10">
        <f t="shared" si="92"/>
        <v>-3.6422304900000064</v>
      </c>
      <c r="V96" s="68">
        <f t="shared" si="93"/>
        <v>-0.14484316909664319</v>
      </c>
      <c r="W96" s="12" t="s">
        <v>369</v>
      </c>
    </row>
    <row r="97" spans="1:23" ht="88.5" customHeight="1" x14ac:dyDescent="0.25">
      <c r="A97" s="34" t="s">
        <v>241</v>
      </c>
      <c r="B97" s="38" t="s">
        <v>257</v>
      </c>
      <c r="C97" s="39" t="s">
        <v>271</v>
      </c>
      <c r="D97" s="21">
        <f>L97+M97</f>
        <v>0.35533059</v>
      </c>
      <c r="E97" s="20" t="s">
        <v>369</v>
      </c>
      <c r="F97" s="20" t="s">
        <v>369</v>
      </c>
      <c r="G97" s="20" t="s">
        <v>369</v>
      </c>
      <c r="H97" s="20" t="s">
        <v>369</v>
      </c>
      <c r="I97" s="20" t="s">
        <v>369</v>
      </c>
      <c r="J97" s="20" t="s">
        <v>369</v>
      </c>
      <c r="K97" s="20" t="s">
        <v>369</v>
      </c>
      <c r="L97" s="21">
        <v>0</v>
      </c>
      <c r="M97" s="21">
        <v>0.35533059</v>
      </c>
      <c r="N97" s="21">
        <v>0</v>
      </c>
      <c r="O97" s="21">
        <v>0</v>
      </c>
      <c r="P97" s="21">
        <v>0</v>
      </c>
      <c r="Q97" s="21">
        <v>0</v>
      </c>
      <c r="R97" s="21">
        <v>1</v>
      </c>
      <c r="S97" s="83" t="s">
        <v>369</v>
      </c>
      <c r="T97" s="84" t="s">
        <v>369</v>
      </c>
      <c r="U97" s="83" t="s">
        <v>369</v>
      </c>
      <c r="V97" s="83" t="s">
        <v>369</v>
      </c>
      <c r="W97" s="12" t="s">
        <v>369</v>
      </c>
    </row>
    <row r="98" spans="1:23" ht="88.5" customHeight="1" x14ac:dyDescent="0.25">
      <c r="A98" s="34" t="s">
        <v>241</v>
      </c>
      <c r="B98" s="38" t="s">
        <v>258</v>
      </c>
      <c r="C98" s="33" t="s">
        <v>394</v>
      </c>
      <c r="D98" s="21">
        <v>6.9750000000000006E-2</v>
      </c>
      <c r="E98" s="20" t="s">
        <v>369</v>
      </c>
      <c r="F98" s="20" t="s">
        <v>369</v>
      </c>
      <c r="G98" s="20" t="s">
        <v>369</v>
      </c>
      <c r="H98" s="20" t="s">
        <v>369</v>
      </c>
      <c r="I98" s="20" t="s">
        <v>369</v>
      </c>
      <c r="J98" s="20" t="s">
        <v>369</v>
      </c>
      <c r="K98" s="20" t="s">
        <v>369</v>
      </c>
      <c r="L98" s="21">
        <v>0</v>
      </c>
      <c r="M98" s="21">
        <v>6.9750000000000006E-2</v>
      </c>
      <c r="N98" s="21">
        <v>0</v>
      </c>
      <c r="O98" s="21">
        <v>0</v>
      </c>
      <c r="P98" s="21">
        <v>0</v>
      </c>
      <c r="Q98" s="21">
        <v>0</v>
      </c>
      <c r="R98" s="21">
        <v>1</v>
      </c>
      <c r="S98" s="83" t="s">
        <v>369</v>
      </c>
      <c r="T98" s="84" t="s">
        <v>369</v>
      </c>
      <c r="U98" s="83" t="s">
        <v>369</v>
      </c>
      <c r="V98" s="83" t="s">
        <v>369</v>
      </c>
      <c r="W98" s="12" t="s">
        <v>369</v>
      </c>
    </row>
    <row r="99" spans="1:23" ht="88.5" customHeight="1" x14ac:dyDescent="0.25">
      <c r="A99" s="34" t="s">
        <v>241</v>
      </c>
      <c r="B99" s="38" t="s">
        <v>337</v>
      </c>
      <c r="C99" s="40" t="s">
        <v>338</v>
      </c>
      <c r="D99" s="21">
        <v>0.89600000000000002</v>
      </c>
      <c r="E99" s="20" t="s">
        <v>369</v>
      </c>
      <c r="F99" s="20" t="s">
        <v>369</v>
      </c>
      <c r="G99" s="20" t="s">
        <v>369</v>
      </c>
      <c r="H99" s="20" t="s">
        <v>369</v>
      </c>
      <c r="I99" s="20" t="s">
        <v>369</v>
      </c>
      <c r="J99" s="20" t="s">
        <v>369</v>
      </c>
      <c r="K99" s="20" t="s">
        <v>369</v>
      </c>
      <c r="L99" s="21">
        <v>0</v>
      </c>
      <c r="M99" s="21">
        <v>0.89600000000000002</v>
      </c>
      <c r="N99" s="21">
        <v>0</v>
      </c>
      <c r="O99" s="21">
        <v>0</v>
      </c>
      <c r="P99" s="21">
        <v>0</v>
      </c>
      <c r="Q99" s="21">
        <v>0</v>
      </c>
      <c r="R99" s="21">
        <v>1</v>
      </c>
      <c r="S99" s="83" t="s">
        <v>369</v>
      </c>
      <c r="T99" s="84" t="s">
        <v>369</v>
      </c>
      <c r="U99" s="83" t="s">
        <v>369</v>
      </c>
      <c r="V99" s="83" t="s">
        <v>369</v>
      </c>
      <c r="W99" s="12" t="s">
        <v>369</v>
      </c>
    </row>
    <row r="100" spans="1:23" ht="70.5" customHeight="1" x14ac:dyDescent="0.25">
      <c r="A100" s="34" t="s">
        <v>241</v>
      </c>
      <c r="B100" s="38" t="s">
        <v>364</v>
      </c>
      <c r="C100" s="40" t="s">
        <v>365</v>
      </c>
      <c r="D100" s="21">
        <v>4.5832999999999999E-2</v>
      </c>
      <c r="E100" s="20" t="s">
        <v>369</v>
      </c>
      <c r="F100" s="20" t="s">
        <v>369</v>
      </c>
      <c r="G100" s="20" t="s">
        <v>369</v>
      </c>
      <c r="H100" s="20" t="s">
        <v>369</v>
      </c>
      <c r="I100" s="20" t="s">
        <v>369</v>
      </c>
      <c r="J100" s="20" t="s">
        <v>369</v>
      </c>
      <c r="K100" s="20" t="s">
        <v>369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83" t="s">
        <v>369</v>
      </c>
      <c r="T100" s="84" t="s">
        <v>369</v>
      </c>
      <c r="U100" s="83" t="s">
        <v>369</v>
      </c>
      <c r="V100" s="83" t="s">
        <v>369</v>
      </c>
      <c r="W100" s="12" t="s">
        <v>369</v>
      </c>
    </row>
    <row r="101" spans="1:23" ht="70.5" customHeight="1" x14ac:dyDescent="0.25">
      <c r="A101" s="34" t="s">
        <v>241</v>
      </c>
      <c r="B101" s="38" t="s">
        <v>374</v>
      </c>
      <c r="C101" s="40" t="s">
        <v>375</v>
      </c>
      <c r="D101" s="21">
        <v>8.5000000000000006E-2</v>
      </c>
      <c r="E101" s="20" t="s">
        <v>369</v>
      </c>
      <c r="F101" s="20" t="s">
        <v>369</v>
      </c>
      <c r="G101" s="20" t="s">
        <v>369</v>
      </c>
      <c r="H101" s="20" t="s">
        <v>369</v>
      </c>
      <c r="I101" s="20" t="s">
        <v>369</v>
      </c>
      <c r="J101" s="20" t="s">
        <v>369</v>
      </c>
      <c r="K101" s="20" t="s">
        <v>369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83" t="s">
        <v>369</v>
      </c>
      <c r="T101" s="84" t="s">
        <v>369</v>
      </c>
      <c r="U101" s="83" t="s">
        <v>369</v>
      </c>
      <c r="V101" s="83" t="s">
        <v>369</v>
      </c>
      <c r="W101" s="12" t="s">
        <v>369</v>
      </c>
    </row>
    <row r="102" spans="1:23" ht="88.5" customHeight="1" x14ac:dyDescent="0.25">
      <c r="A102" s="22" t="s">
        <v>256</v>
      </c>
      <c r="B102" s="23" t="s">
        <v>277</v>
      </c>
      <c r="C102" s="24" t="s">
        <v>278</v>
      </c>
      <c r="D102" s="21">
        <v>5.0764000000000005</v>
      </c>
      <c r="E102" s="20">
        <v>0</v>
      </c>
      <c r="F102" s="20">
        <v>5.0764000000000005</v>
      </c>
      <c r="G102" s="20">
        <v>0</v>
      </c>
      <c r="H102" s="20">
        <v>0</v>
      </c>
      <c r="I102" s="20">
        <v>0</v>
      </c>
      <c r="J102" s="20">
        <v>0</v>
      </c>
      <c r="K102" s="20">
        <v>1</v>
      </c>
      <c r="L102" s="21">
        <v>0</v>
      </c>
      <c r="M102" s="21">
        <v>2.2782152600000001</v>
      </c>
      <c r="N102" s="21">
        <v>0</v>
      </c>
      <c r="O102" s="21">
        <v>0</v>
      </c>
      <c r="P102" s="21">
        <v>0</v>
      </c>
      <c r="Q102" s="21">
        <v>0</v>
      </c>
      <c r="R102" s="21">
        <v>1</v>
      </c>
      <c r="S102" s="83">
        <f t="shared" si="90"/>
        <v>0</v>
      </c>
      <c r="T102" s="84" t="str">
        <f t="shared" si="91"/>
        <v>нд</v>
      </c>
      <c r="U102" s="83">
        <f t="shared" si="92"/>
        <v>-2.7981847400000004</v>
      </c>
      <c r="V102" s="84">
        <f t="shared" si="93"/>
        <v>-0.5512143920888819</v>
      </c>
      <c r="W102" s="114" t="s">
        <v>387</v>
      </c>
    </row>
    <row r="103" spans="1:23" ht="88.5" customHeight="1" x14ac:dyDescent="0.25">
      <c r="A103" s="22" t="s">
        <v>256</v>
      </c>
      <c r="B103" s="23" t="s">
        <v>279</v>
      </c>
      <c r="C103" s="24" t="s">
        <v>280</v>
      </c>
      <c r="D103" s="21">
        <v>11.864110700000001</v>
      </c>
      <c r="E103" s="20">
        <v>0</v>
      </c>
      <c r="F103" s="20">
        <v>11.59888329</v>
      </c>
      <c r="G103" s="20">
        <v>0</v>
      </c>
      <c r="H103" s="20">
        <v>0</v>
      </c>
      <c r="I103" s="20">
        <v>0</v>
      </c>
      <c r="J103" s="20">
        <v>0</v>
      </c>
      <c r="K103" s="20">
        <v>1</v>
      </c>
      <c r="L103" s="21">
        <v>0</v>
      </c>
      <c r="M103" s="21">
        <v>11.864110699999999</v>
      </c>
      <c r="N103" s="21">
        <v>0</v>
      </c>
      <c r="O103" s="21">
        <v>0</v>
      </c>
      <c r="P103" s="21">
        <v>0</v>
      </c>
      <c r="Q103" s="21">
        <v>0</v>
      </c>
      <c r="R103" s="21">
        <v>1</v>
      </c>
      <c r="S103" s="83">
        <f t="shared" si="90"/>
        <v>0</v>
      </c>
      <c r="T103" s="84" t="str">
        <f t="shared" si="91"/>
        <v>нд</v>
      </c>
      <c r="U103" s="83">
        <f t="shared" si="92"/>
        <v>0.26522740999999961</v>
      </c>
      <c r="V103" s="84">
        <f t="shared" si="93"/>
        <v>2.286663322396441E-2</v>
      </c>
      <c r="W103" s="12" t="s">
        <v>369</v>
      </c>
    </row>
    <row r="104" spans="1:23" ht="88.5" customHeight="1" x14ac:dyDescent="0.25">
      <c r="A104" s="22" t="s">
        <v>256</v>
      </c>
      <c r="B104" s="23" t="s">
        <v>281</v>
      </c>
      <c r="C104" s="24" t="s">
        <v>282</v>
      </c>
      <c r="D104" s="21">
        <v>5.4117454299999999</v>
      </c>
      <c r="E104" s="20">
        <v>0</v>
      </c>
      <c r="F104" s="20">
        <v>5.4117454299999999</v>
      </c>
      <c r="G104" s="20">
        <v>0</v>
      </c>
      <c r="H104" s="20">
        <v>0</v>
      </c>
      <c r="I104" s="20">
        <v>0</v>
      </c>
      <c r="J104" s="20">
        <v>0</v>
      </c>
      <c r="K104" s="20">
        <v>1</v>
      </c>
      <c r="L104" s="21">
        <v>0</v>
      </c>
      <c r="M104" s="21">
        <v>4.5730284399999999</v>
      </c>
      <c r="N104" s="21">
        <v>0</v>
      </c>
      <c r="O104" s="21">
        <v>0</v>
      </c>
      <c r="P104" s="21">
        <v>0</v>
      </c>
      <c r="Q104" s="21">
        <v>0</v>
      </c>
      <c r="R104" s="21">
        <v>1</v>
      </c>
      <c r="S104" s="83">
        <f t="shared" si="90"/>
        <v>0</v>
      </c>
      <c r="T104" s="84" t="str">
        <f t="shared" si="91"/>
        <v>нд</v>
      </c>
      <c r="U104" s="83">
        <f t="shared" si="92"/>
        <v>-0.83871699</v>
      </c>
      <c r="V104" s="84">
        <f t="shared" si="93"/>
        <v>-0.15498086538782369</v>
      </c>
      <c r="W104" s="114" t="s">
        <v>387</v>
      </c>
    </row>
    <row r="105" spans="1:23" ht="88.5" customHeight="1" x14ac:dyDescent="0.25">
      <c r="A105" s="22" t="s">
        <v>241</v>
      </c>
      <c r="B105" s="23" t="s">
        <v>283</v>
      </c>
      <c r="C105" s="24" t="s">
        <v>284</v>
      </c>
      <c r="D105" s="21">
        <v>0.29590490999999997</v>
      </c>
      <c r="E105" s="20">
        <v>0</v>
      </c>
      <c r="F105" s="20">
        <v>0.28299999999999997</v>
      </c>
      <c r="G105" s="20">
        <v>0</v>
      </c>
      <c r="H105" s="20">
        <v>0</v>
      </c>
      <c r="I105" s="20">
        <v>0</v>
      </c>
      <c r="J105" s="20">
        <v>0</v>
      </c>
      <c r="K105" s="20">
        <v>1</v>
      </c>
      <c r="L105" s="21">
        <v>0</v>
      </c>
      <c r="M105" s="21">
        <v>0.29590491000000002</v>
      </c>
      <c r="N105" s="21">
        <v>0</v>
      </c>
      <c r="O105" s="21">
        <v>0</v>
      </c>
      <c r="P105" s="21">
        <v>0</v>
      </c>
      <c r="Q105" s="21">
        <v>0</v>
      </c>
      <c r="R105" s="21">
        <v>1</v>
      </c>
      <c r="S105" s="83">
        <f t="shared" si="90"/>
        <v>0</v>
      </c>
      <c r="T105" s="84" t="str">
        <f t="shared" si="91"/>
        <v>нд</v>
      </c>
      <c r="U105" s="83">
        <f t="shared" si="92"/>
        <v>1.2904910000000047E-2</v>
      </c>
      <c r="V105" s="84">
        <f t="shared" si="93"/>
        <v>4.5600388692579673E-2</v>
      </c>
      <c r="W105" s="12" t="s">
        <v>369</v>
      </c>
    </row>
    <row r="106" spans="1:23" ht="88.5" customHeight="1" x14ac:dyDescent="0.25">
      <c r="A106" s="22" t="s">
        <v>241</v>
      </c>
      <c r="B106" s="23" t="s">
        <v>285</v>
      </c>
      <c r="C106" s="24" t="s">
        <v>286</v>
      </c>
      <c r="D106" s="21">
        <v>1.3180000000000001</v>
      </c>
      <c r="E106" s="20">
        <v>0</v>
      </c>
      <c r="F106" s="20">
        <v>1.3180000000000001</v>
      </c>
      <c r="G106" s="20">
        <v>0</v>
      </c>
      <c r="H106" s="20">
        <v>0</v>
      </c>
      <c r="I106" s="20">
        <v>0</v>
      </c>
      <c r="J106" s="20">
        <v>0</v>
      </c>
      <c r="K106" s="20">
        <v>1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83">
        <f t="shared" si="90"/>
        <v>0</v>
      </c>
      <c r="T106" s="84" t="str">
        <f t="shared" si="91"/>
        <v>нд</v>
      </c>
      <c r="U106" s="83">
        <f t="shared" si="92"/>
        <v>-1.3180000000000001</v>
      </c>
      <c r="V106" s="84">
        <f t="shared" si="93"/>
        <v>-1</v>
      </c>
      <c r="W106" s="69" t="s">
        <v>388</v>
      </c>
    </row>
    <row r="107" spans="1:23" ht="88.5" customHeight="1" x14ac:dyDescent="0.25">
      <c r="A107" s="22" t="s">
        <v>256</v>
      </c>
      <c r="B107" s="23" t="s">
        <v>339</v>
      </c>
      <c r="C107" s="33" t="s">
        <v>340</v>
      </c>
      <c r="D107" s="21">
        <v>0.21399166999999999</v>
      </c>
      <c r="E107" s="20">
        <v>0</v>
      </c>
      <c r="F107" s="20">
        <v>0.17200000000000001</v>
      </c>
      <c r="G107" s="20">
        <v>0</v>
      </c>
      <c r="H107" s="20">
        <v>0</v>
      </c>
      <c r="I107" s="20">
        <v>0</v>
      </c>
      <c r="J107" s="20">
        <v>0</v>
      </c>
      <c r="K107" s="20">
        <v>1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83">
        <f t="shared" si="90"/>
        <v>0</v>
      </c>
      <c r="T107" s="84" t="str">
        <f t="shared" si="91"/>
        <v>нд</v>
      </c>
      <c r="U107" s="83">
        <f t="shared" si="92"/>
        <v>-0.17200000000000001</v>
      </c>
      <c r="V107" s="84">
        <f t="shared" si="93"/>
        <v>-1</v>
      </c>
      <c r="W107" s="69" t="s">
        <v>388</v>
      </c>
    </row>
    <row r="108" spans="1:23" ht="88.5" customHeight="1" x14ac:dyDescent="0.25">
      <c r="A108" s="22" t="s">
        <v>256</v>
      </c>
      <c r="B108" s="23" t="s">
        <v>287</v>
      </c>
      <c r="C108" s="24" t="s">
        <v>288</v>
      </c>
      <c r="D108" s="21">
        <v>0.86599999999999999</v>
      </c>
      <c r="E108" s="20">
        <v>0</v>
      </c>
      <c r="F108" s="20">
        <v>0.86599999999999999</v>
      </c>
      <c r="G108" s="20">
        <v>0</v>
      </c>
      <c r="H108" s="20">
        <v>0</v>
      </c>
      <c r="I108" s="20">
        <v>0</v>
      </c>
      <c r="J108" s="20">
        <v>0</v>
      </c>
      <c r="K108" s="20">
        <v>1</v>
      </c>
      <c r="L108" s="21">
        <v>0</v>
      </c>
      <c r="M108" s="21">
        <v>0.75145832999999995</v>
      </c>
      <c r="N108" s="21">
        <v>0</v>
      </c>
      <c r="O108" s="21">
        <v>0</v>
      </c>
      <c r="P108" s="21">
        <v>0</v>
      </c>
      <c r="Q108" s="21">
        <v>0</v>
      </c>
      <c r="R108" s="21">
        <v>1</v>
      </c>
      <c r="S108" s="83">
        <f t="shared" si="90"/>
        <v>0</v>
      </c>
      <c r="T108" s="84" t="str">
        <f t="shared" si="91"/>
        <v>нд</v>
      </c>
      <c r="U108" s="83">
        <f t="shared" si="92"/>
        <v>-0.11454167000000004</v>
      </c>
      <c r="V108" s="84">
        <f t="shared" si="93"/>
        <v>-0.13226520785219403</v>
      </c>
      <c r="W108" s="114" t="s">
        <v>387</v>
      </c>
    </row>
    <row r="109" spans="1:23" ht="88.5" customHeight="1" x14ac:dyDescent="0.25">
      <c r="A109" s="22" t="s">
        <v>256</v>
      </c>
      <c r="B109" s="23" t="s">
        <v>289</v>
      </c>
      <c r="C109" s="24" t="s">
        <v>290</v>
      </c>
      <c r="D109" s="21">
        <v>0.42</v>
      </c>
      <c r="E109" s="20">
        <v>0</v>
      </c>
      <c r="F109" s="20">
        <v>0.42</v>
      </c>
      <c r="G109" s="20">
        <v>0</v>
      </c>
      <c r="H109" s="20">
        <v>0</v>
      </c>
      <c r="I109" s="20">
        <v>0</v>
      </c>
      <c r="J109" s="20">
        <v>0</v>
      </c>
      <c r="K109" s="20">
        <v>2</v>
      </c>
      <c r="L109" s="21">
        <v>0</v>
      </c>
      <c r="M109" s="21">
        <v>0.42</v>
      </c>
      <c r="N109" s="21">
        <v>0</v>
      </c>
      <c r="O109" s="21">
        <v>0</v>
      </c>
      <c r="P109" s="21">
        <v>0</v>
      </c>
      <c r="Q109" s="21">
        <v>0</v>
      </c>
      <c r="R109" s="21">
        <v>1</v>
      </c>
      <c r="S109" s="83">
        <f t="shared" si="90"/>
        <v>0</v>
      </c>
      <c r="T109" s="84" t="str">
        <f t="shared" si="91"/>
        <v>нд</v>
      </c>
      <c r="U109" s="83">
        <f t="shared" si="92"/>
        <v>0</v>
      </c>
      <c r="V109" s="84">
        <f t="shared" si="93"/>
        <v>0</v>
      </c>
      <c r="W109" s="12" t="s">
        <v>369</v>
      </c>
    </row>
    <row r="110" spans="1:23" ht="88.5" customHeight="1" x14ac:dyDescent="0.25">
      <c r="A110" s="41" t="s">
        <v>124</v>
      </c>
      <c r="B110" s="42" t="s">
        <v>125</v>
      </c>
      <c r="C110" s="87" t="s">
        <v>16</v>
      </c>
      <c r="D110" s="88">
        <f t="shared" ref="D110:K110" si="98">SUM(D111,D125,D135,D146,D153,D159,D160)</f>
        <v>629.50781736833324</v>
      </c>
      <c r="E110" s="88">
        <f t="shared" si="98"/>
        <v>0</v>
      </c>
      <c r="F110" s="88">
        <f t="shared" si="98"/>
        <v>413.52156633799996</v>
      </c>
      <c r="G110" s="88">
        <f t="shared" si="98"/>
        <v>0</v>
      </c>
      <c r="H110" s="88">
        <f t="shared" si="98"/>
        <v>0</v>
      </c>
      <c r="I110" s="88">
        <f t="shared" si="98"/>
        <v>0</v>
      </c>
      <c r="J110" s="88">
        <f t="shared" si="98"/>
        <v>0.56000000000000005</v>
      </c>
      <c r="K110" s="88">
        <f t="shared" si="98"/>
        <v>43</v>
      </c>
      <c r="L110" s="88">
        <f t="shared" ref="L110:R110" si="99">SUM(L111,L125,L135,L146,L153,L159,L160)</f>
        <v>0.4</v>
      </c>
      <c r="M110" s="88">
        <f t="shared" si="99"/>
        <v>110.63549739000001</v>
      </c>
      <c r="N110" s="88">
        <f t="shared" si="99"/>
        <v>0</v>
      </c>
      <c r="O110" s="88">
        <f t="shared" si="99"/>
        <v>0</v>
      </c>
      <c r="P110" s="88">
        <f t="shared" si="99"/>
        <v>0</v>
      </c>
      <c r="Q110" s="88">
        <f t="shared" si="99"/>
        <v>0</v>
      </c>
      <c r="R110" s="88">
        <f t="shared" si="99"/>
        <v>57</v>
      </c>
      <c r="S110" s="10">
        <f t="shared" si="90"/>
        <v>0.4</v>
      </c>
      <c r="T110" s="68" t="str">
        <f t="shared" si="91"/>
        <v>нд</v>
      </c>
      <c r="U110" s="10">
        <f t="shared" si="92"/>
        <v>-302.88606894799995</v>
      </c>
      <c r="V110" s="68">
        <f t="shared" si="93"/>
        <v>-0.7324553145565087</v>
      </c>
      <c r="W110" s="12" t="s">
        <v>369</v>
      </c>
    </row>
    <row r="111" spans="1:23" ht="88.5" customHeight="1" x14ac:dyDescent="0.25">
      <c r="A111" s="43" t="s">
        <v>126</v>
      </c>
      <c r="B111" s="44" t="s">
        <v>127</v>
      </c>
      <c r="C111" s="87" t="s">
        <v>16</v>
      </c>
      <c r="D111" s="85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88">
        <f t="shared" ref="L111:R111" si="100">SUM(L112,L115,L118,L124)</f>
        <v>0</v>
      </c>
      <c r="M111" s="88">
        <f t="shared" si="100"/>
        <v>0</v>
      </c>
      <c r="N111" s="88">
        <f t="shared" si="100"/>
        <v>0</v>
      </c>
      <c r="O111" s="88">
        <f t="shared" si="100"/>
        <v>0</v>
      </c>
      <c r="P111" s="88">
        <f t="shared" si="100"/>
        <v>0</v>
      </c>
      <c r="Q111" s="88">
        <f t="shared" si="100"/>
        <v>0</v>
      </c>
      <c r="R111" s="88">
        <f t="shared" si="100"/>
        <v>0</v>
      </c>
      <c r="S111" s="10">
        <f t="shared" si="90"/>
        <v>0</v>
      </c>
      <c r="T111" s="68" t="str">
        <f t="shared" si="91"/>
        <v>нд</v>
      </c>
      <c r="U111" s="10">
        <f t="shared" si="92"/>
        <v>0</v>
      </c>
      <c r="V111" s="10" t="str">
        <f t="shared" si="93"/>
        <v>нд</v>
      </c>
      <c r="W111" s="12" t="s">
        <v>369</v>
      </c>
    </row>
    <row r="112" spans="1:23" ht="94.5" x14ac:dyDescent="0.25">
      <c r="A112" s="34" t="s">
        <v>128</v>
      </c>
      <c r="B112" s="31" t="s">
        <v>129</v>
      </c>
      <c r="C112" s="32" t="s">
        <v>16</v>
      </c>
      <c r="D112" s="85">
        <f t="shared" ref="D112:K112" si="101">SUM(D113:D114)</f>
        <v>0</v>
      </c>
      <c r="E112" s="85">
        <f t="shared" si="101"/>
        <v>0</v>
      </c>
      <c r="F112" s="85">
        <f t="shared" si="101"/>
        <v>0</v>
      </c>
      <c r="G112" s="85">
        <f t="shared" si="101"/>
        <v>0</v>
      </c>
      <c r="H112" s="85">
        <f t="shared" si="101"/>
        <v>0</v>
      </c>
      <c r="I112" s="85">
        <f t="shared" si="101"/>
        <v>0</v>
      </c>
      <c r="J112" s="85">
        <f t="shared" si="101"/>
        <v>0</v>
      </c>
      <c r="K112" s="85">
        <f t="shared" si="101"/>
        <v>0</v>
      </c>
      <c r="L112" s="85">
        <f t="shared" ref="L112:R112" si="102">SUM(L113:L114)</f>
        <v>0</v>
      </c>
      <c r="M112" s="85">
        <f t="shared" si="102"/>
        <v>0</v>
      </c>
      <c r="N112" s="85">
        <f t="shared" si="102"/>
        <v>0</v>
      </c>
      <c r="O112" s="85">
        <f t="shared" si="102"/>
        <v>0</v>
      </c>
      <c r="P112" s="85">
        <f t="shared" si="102"/>
        <v>0</v>
      </c>
      <c r="Q112" s="85">
        <f t="shared" si="102"/>
        <v>0</v>
      </c>
      <c r="R112" s="85">
        <f t="shared" si="102"/>
        <v>0</v>
      </c>
      <c r="S112" s="10">
        <f t="shared" si="90"/>
        <v>0</v>
      </c>
      <c r="T112" s="68" t="str">
        <f t="shared" si="91"/>
        <v>нд</v>
      </c>
      <c r="U112" s="10">
        <f t="shared" si="92"/>
        <v>0</v>
      </c>
      <c r="V112" s="10" t="str">
        <f t="shared" si="93"/>
        <v>нд</v>
      </c>
      <c r="W112" s="12" t="s">
        <v>369</v>
      </c>
    </row>
    <row r="113" spans="1:23" ht="31.5" x14ac:dyDescent="0.25">
      <c r="A113" s="34" t="s">
        <v>130</v>
      </c>
      <c r="B113" s="35" t="s">
        <v>131</v>
      </c>
      <c r="C113" s="32" t="s">
        <v>16</v>
      </c>
      <c r="D113" s="85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85">
        <v>0</v>
      </c>
      <c r="M113" s="85">
        <v>0</v>
      </c>
      <c r="N113" s="85">
        <v>0</v>
      </c>
      <c r="O113" s="85">
        <v>0</v>
      </c>
      <c r="P113" s="85">
        <v>0</v>
      </c>
      <c r="Q113" s="85">
        <v>0</v>
      </c>
      <c r="R113" s="85">
        <v>0</v>
      </c>
      <c r="S113" s="10">
        <f t="shared" si="90"/>
        <v>0</v>
      </c>
      <c r="T113" s="68" t="str">
        <f t="shared" si="91"/>
        <v>нд</v>
      </c>
      <c r="U113" s="10">
        <f t="shared" si="92"/>
        <v>0</v>
      </c>
      <c r="V113" s="10" t="str">
        <f t="shared" si="93"/>
        <v>нд</v>
      </c>
      <c r="W113" s="12" t="s">
        <v>369</v>
      </c>
    </row>
    <row r="114" spans="1:23" ht="31.5" x14ac:dyDescent="0.25">
      <c r="A114" s="34" t="s">
        <v>132</v>
      </c>
      <c r="B114" s="35" t="s">
        <v>131</v>
      </c>
      <c r="C114" s="32" t="s">
        <v>16</v>
      </c>
      <c r="D114" s="85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85">
        <v>0</v>
      </c>
      <c r="M114" s="85">
        <v>0</v>
      </c>
      <c r="N114" s="85">
        <v>0</v>
      </c>
      <c r="O114" s="85">
        <v>0</v>
      </c>
      <c r="P114" s="85">
        <v>0</v>
      </c>
      <c r="Q114" s="85">
        <v>0</v>
      </c>
      <c r="R114" s="85">
        <v>0</v>
      </c>
      <c r="S114" s="10">
        <f t="shared" si="90"/>
        <v>0</v>
      </c>
      <c r="T114" s="68" t="str">
        <f t="shared" si="91"/>
        <v>нд</v>
      </c>
      <c r="U114" s="10">
        <f t="shared" si="92"/>
        <v>0</v>
      </c>
      <c r="V114" s="10" t="str">
        <f t="shared" si="93"/>
        <v>нд</v>
      </c>
      <c r="W114" s="12" t="s">
        <v>369</v>
      </c>
    </row>
    <row r="115" spans="1:23" ht="47.25" x14ac:dyDescent="0.25">
      <c r="A115" s="34" t="s">
        <v>133</v>
      </c>
      <c r="B115" s="31" t="s">
        <v>134</v>
      </c>
      <c r="C115" s="32" t="s">
        <v>16</v>
      </c>
      <c r="D115" s="85">
        <f t="shared" ref="D115:K115" si="103">SUM(D116:D117)</f>
        <v>0</v>
      </c>
      <c r="E115" s="85">
        <f t="shared" si="103"/>
        <v>0</v>
      </c>
      <c r="F115" s="85">
        <f t="shared" si="103"/>
        <v>0</v>
      </c>
      <c r="G115" s="85">
        <f t="shared" si="103"/>
        <v>0</v>
      </c>
      <c r="H115" s="85">
        <f t="shared" si="103"/>
        <v>0</v>
      </c>
      <c r="I115" s="85">
        <f t="shared" si="103"/>
        <v>0</v>
      </c>
      <c r="J115" s="85">
        <f t="shared" si="103"/>
        <v>0</v>
      </c>
      <c r="K115" s="85">
        <f t="shared" si="103"/>
        <v>0</v>
      </c>
      <c r="L115" s="85">
        <f t="shared" ref="L115:R115" si="104">SUM(L116:L117)</f>
        <v>0</v>
      </c>
      <c r="M115" s="85">
        <f t="shared" si="104"/>
        <v>0</v>
      </c>
      <c r="N115" s="85">
        <f t="shared" si="104"/>
        <v>0</v>
      </c>
      <c r="O115" s="85">
        <f t="shared" si="104"/>
        <v>0</v>
      </c>
      <c r="P115" s="85">
        <f t="shared" si="104"/>
        <v>0</v>
      </c>
      <c r="Q115" s="85">
        <f t="shared" si="104"/>
        <v>0</v>
      </c>
      <c r="R115" s="85">
        <f t="shared" si="104"/>
        <v>0</v>
      </c>
      <c r="S115" s="10">
        <f t="shared" si="90"/>
        <v>0</v>
      </c>
      <c r="T115" s="68" t="str">
        <f t="shared" si="91"/>
        <v>нд</v>
      </c>
      <c r="U115" s="10">
        <f t="shared" si="92"/>
        <v>0</v>
      </c>
      <c r="V115" s="10" t="str">
        <f t="shared" si="93"/>
        <v>нд</v>
      </c>
      <c r="W115" s="12" t="s">
        <v>369</v>
      </c>
    </row>
    <row r="116" spans="1:23" ht="31.5" x14ac:dyDescent="0.25">
      <c r="A116" s="34" t="s">
        <v>135</v>
      </c>
      <c r="B116" s="35" t="s">
        <v>136</v>
      </c>
      <c r="C116" s="32" t="s">
        <v>16</v>
      </c>
      <c r="D116" s="85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85">
        <v>0</v>
      </c>
      <c r="M116" s="85">
        <v>0</v>
      </c>
      <c r="N116" s="85">
        <v>0</v>
      </c>
      <c r="O116" s="85">
        <v>0</v>
      </c>
      <c r="P116" s="85">
        <v>0</v>
      </c>
      <c r="Q116" s="85">
        <v>0</v>
      </c>
      <c r="R116" s="85">
        <v>0</v>
      </c>
      <c r="S116" s="10">
        <f t="shared" si="90"/>
        <v>0</v>
      </c>
      <c r="T116" s="68" t="str">
        <f t="shared" si="91"/>
        <v>нд</v>
      </c>
      <c r="U116" s="10">
        <f t="shared" si="92"/>
        <v>0</v>
      </c>
      <c r="V116" s="10" t="str">
        <f t="shared" si="93"/>
        <v>нд</v>
      </c>
      <c r="W116" s="12" t="s">
        <v>369</v>
      </c>
    </row>
    <row r="117" spans="1:23" ht="31.5" x14ac:dyDescent="0.25">
      <c r="A117" s="34" t="s">
        <v>137</v>
      </c>
      <c r="B117" s="35" t="s">
        <v>131</v>
      </c>
      <c r="C117" s="32" t="s">
        <v>16</v>
      </c>
      <c r="D117" s="85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85">
        <v>0</v>
      </c>
      <c r="M117" s="85">
        <v>0</v>
      </c>
      <c r="N117" s="85">
        <v>0</v>
      </c>
      <c r="O117" s="85">
        <v>0</v>
      </c>
      <c r="P117" s="85">
        <v>0</v>
      </c>
      <c r="Q117" s="85">
        <v>0</v>
      </c>
      <c r="R117" s="85">
        <v>0</v>
      </c>
      <c r="S117" s="10">
        <f t="shared" si="90"/>
        <v>0</v>
      </c>
      <c r="T117" s="68" t="str">
        <f t="shared" si="91"/>
        <v>нд</v>
      </c>
      <c r="U117" s="10">
        <f t="shared" si="92"/>
        <v>0</v>
      </c>
      <c r="V117" s="10" t="str">
        <f t="shared" si="93"/>
        <v>нд</v>
      </c>
      <c r="W117" s="12" t="s">
        <v>369</v>
      </c>
    </row>
    <row r="118" spans="1:23" ht="47.25" x14ac:dyDescent="0.25">
      <c r="A118" s="34" t="s">
        <v>138</v>
      </c>
      <c r="B118" s="31" t="s">
        <v>139</v>
      </c>
      <c r="C118" s="32" t="s">
        <v>16</v>
      </c>
      <c r="D118" s="85">
        <f t="shared" ref="D118:K118" si="105">SUM(D119:D123)</f>
        <v>0</v>
      </c>
      <c r="E118" s="85">
        <f t="shared" si="105"/>
        <v>0</v>
      </c>
      <c r="F118" s="85">
        <f t="shared" si="105"/>
        <v>0</v>
      </c>
      <c r="G118" s="85">
        <f t="shared" si="105"/>
        <v>0</v>
      </c>
      <c r="H118" s="85">
        <f t="shared" si="105"/>
        <v>0</v>
      </c>
      <c r="I118" s="85">
        <f t="shared" si="105"/>
        <v>0</v>
      </c>
      <c r="J118" s="85">
        <f t="shared" si="105"/>
        <v>0</v>
      </c>
      <c r="K118" s="85">
        <f t="shared" si="105"/>
        <v>0</v>
      </c>
      <c r="L118" s="85">
        <f t="shared" ref="L118:R118" si="106">SUM(L119:L123)</f>
        <v>0</v>
      </c>
      <c r="M118" s="85">
        <f t="shared" si="106"/>
        <v>0</v>
      </c>
      <c r="N118" s="85">
        <f t="shared" si="106"/>
        <v>0</v>
      </c>
      <c r="O118" s="85">
        <f t="shared" si="106"/>
        <v>0</v>
      </c>
      <c r="P118" s="85">
        <f t="shared" si="106"/>
        <v>0</v>
      </c>
      <c r="Q118" s="85">
        <f t="shared" si="106"/>
        <v>0</v>
      </c>
      <c r="R118" s="85">
        <f t="shared" si="106"/>
        <v>0</v>
      </c>
      <c r="S118" s="10">
        <f t="shared" si="90"/>
        <v>0</v>
      </c>
      <c r="T118" s="68" t="str">
        <f t="shared" si="91"/>
        <v>нд</v>
      </c>
      <c r="U118" s="10">
        <f t="shared" si="92"/>
        <v>0</v>
      </c>
      <c r="V118" s="10" t="str">
        <f t="shared" si="93"/>
        <v>нд</v>
      </c>
      <c r="W118" s="12" t="s">
        <v>369</v>
      </c>
    </row>
    <row r="119" spans="1:23" ht="78.75" x14ac:dyDescent="0.25">
      <c r="A119" s="34" t="s">
        <v>140</v>
      </c>
      <c r="B119" s="31" t="s">
        <v>141</v>
      </c>
      <c r="C119" s="32" t="s">
        <v>16</v>
      </c>
      <c r="D119" s="85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85">
        <v>0</v>
      </c>
      <c r="M119" s="85">
        <v>0</v>
      </c>
      <c r="N119" s="85">
        <v>0</v>
      </c>
      <c r="O119" s="85">
        <v>0</v>
      </c>
      <c r="P119" s="85">
        <v>0</v>
      </c>
      <c r="Q119" s="85">
        <v>0</v>
      </c>
      <c r="R119" s="85">
        <v>0</v>
      </c>
      <c r="S119" s="10">
        <f t="shared" si="90"/>
        <v>0</v>
      </c>
      <c r="T119" s="68" t="str">
        <f t="shared" si="91"/>
        <v>нд</v>
      </c>
      <c r="U119" s="10">
        <f t="shared" si="92"/>
        <v>0</v>
      </c>
      <c r="V119" s="10" t="str">
        <f t="shared" si="93"/>
        <v>нд</v>
      </c>
      <c r="W119" s="12" t="s">
        <v>369</v>
      </c>
    </row>
    <row r="120" spans="1:23" ht="78.75" x14ac:dyDescent="0.25">
      <c r="A120" s="34" t="s">
        <v>142</v>
      </c>
      <c r="B120" s="31" t="s">
        <v>143</v>
      </c>
      <c r="C120" s="32" t="s">
        <v>16</v>
      </c>
      <c r="D120" s="85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85">
        <v>0</v>
      </c>
      <c r="M120" s="85">
        <v>0</v>
      </c>
      <c r="N120" s="85">
        <v>0</v>
      </c>
      <c r="O120" s="85">
        <v>0</v>
      </c>
      <c r="P120" s="85">
        <v>0</v>
      </c>
      <c r="Q120" s="85">
        <v>0</v>
      </c>
      <c r="R120" s="85">
        <v>0</v>
      </c>
      <c r="S120" s="10">
        <f t="shared" si="90"/>
        <v>0</v>
      </c>
      <c r="T120" s="68" t="str">
        <f t="shared" si="91"/>
        <v>нд</v>
      </c>
      <c r="U120" s="10">
        <f t="shared" si="92"/>
        <v>0</v>
      </c>
      <c r="V120" s="10" t="str">
        <f t="shared" si="93"/>
        <v>нд</v>
      </c>
      <c r="W120" s="12" t="s">
        <v>369</v>
      </c>
    </row>
    <row r="121" spans="1:23" ht="63" x14ac:dyDescent="0.25">
      <c r="A121" s="34" t="s">
        <v>144</v>
      </c>
      <c r="B121" s="31" t="s">
        <v>145</v>
      </c>
      <c r="C121" s="32" t="s">
        <v>16</v>
      </c>
      <c r="D121" s="85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85">
        <v>0</v>
      </c>
      <c r="M121" s="85">
        <v>0</v>
      </c>
      <c r="N121" s="85">
        <v>0</v>
      </c>
      <c r="O121" s="85">
        <v>0</v>
      </c>
      <c r="P121" s="85">
        <v>0</v>
      </c>
      <c r="Q121" s="85">
        <v>0</v>
      </c>
      <c r="R121" s="85">
        <v>0</v>
      </c>
      <c r="S121" s="10">
        <f t="shared" si="90"/>
        <v>0</v>
      </c>
      <c r="T121" s="68" t="str">
        <f t="shared" si="91"/>
        <v>нд</v>
      </c>
      <c r="U121" s="10">
        <f t="shared" si="92"/>
        <v>0</v>
      </c>
      <c r="V121" s="10" t="str">
        <f t="shared" si="93"/>
        <v>нд</v>
      </c>
      <c r="W121" s="12" t="s">
        <v>369</v>
      </c>
    </row>
    <row r="122" spans="1:23" ht="94.5" x14ac:dyDescent="0.25">
      <c r="A122" s="34" t="s">
        <v>146</v>
      </c>
      <c r="B122" s="31" t="s">
        <v>147</v>
      </c>
      <c r="C122" s="32" t="s">
        <v>16</v>
      </c>
      <c r="D122" s="85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85">
        <v>0</v>
      </c>
      <c r="M122" s="85">
        <v>0</v>
      </c>
      <c r="N122" s="85">
        <v>0</v>
      </c>
      <c r="O122" s="85">
        <v>0</v>
      </c>
      <c r="P122" s="85">
        <v>0</v>
      </c>
      <c r="Q122" s="85">
        <v>0</v>
      </c>
      <c r="R122" s="85">
        <v>0</v>
      </c>
      <c r="S122" s="10">
        <f t="shared" si="90"/>
        <v>0</v>
      </c>
      <c r="T122" s="68" t="str">
        <f t="shared" si="91"/>
        <v>нд</v>
      </c>
      <c r="U122" s="10">
        <f t="shared" si="92"/>
        <v>0</v>
      </c>
      <c r="V122" s="10" t="str">
        <f t="shared" si="93"/>
        <v>нд</v>
      </c>
      <c r="W122" s="12" t="s">
        <v>369</v>
      </c>
    </row>
    <row r="123" spans="1:23" ht="78.75" x14ac:dyDescent="0.25">
      <c r="A123" s="34" t="s">
        <v>148</v>
      </c>
      <c r="B123" s="31" t="s">
        <v>149</v>
      </c>
      <c r="C123" s="32" t="s">
        <v>16</v>
      </c>
      <c r="D123" s="85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85">
        <v>0</v>
      </c>
      <c r="M123" s="85">
        <v>0</v>
      </c>
      <c r="N123" s="85">
        <v>0</v>
      </c>
      <c r="O123" s="85">
        <v>0</v>
      </c>
      <c r="P123" s="85">
        <v>0</v>
      </c>
      <c r="Q123" s="85">
        <v>0</v>
      </c>
      <c r="R123" s="85">
        <v>0</v>
      </c>
      <c r="S123" s="10">
        <f t="shared" si="90"/>
        <v>0</v>
      </c>
      <c r="T123" s="68" t="str">
        <f t="shared" si="91"/>
        <v>нд</v>
      </c>
      <c r="U123" s="10">
        <f t="shared" si="92"/>
        <v>0</v>
      </c>
      <c r="V123" s="10" t="str">
        <f t="shared" si="93"/>
        <v>нд</v>
      </c>
      <c r="W123" s="12" t="s">
        <v>369</v>
      </c>
    </row>
    <row r="124" spans="1:23" ht="135.75" customHeight="1" x14ac:dyDescent="0.25">
      <c r="A124" s="34" t="s">
        <v>150</v>
      </c>
      <c r="B124" s="31" t="s">
        <v>151</v>
      </c>
      <c r="C124" s="32" t="s">
        <v>16</v>
      </c>
      <c r="D124" s="85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85">
        <v>0</v>
      </c>
      <c r="M124" s="85">
        <v>0</v>
      </c>
      <c r="N124" s="85">
        <v>0</v>
      </c>
      <c r="O124" s="85">
        <v>0</v>
      </c>
      <c r="P124" s="85">
        <v>0</v>
      </c>
      <c r="Q124" s="85">
        <v>0</v>
      </c>
      <c r="R124" s="85">
        <v>0</v>
      </c>
      <c r="S124" s="10">
        <f t="shared" si="90"/>
        <v>0</v>
      </c>
      <c r="T124" s="68" t="str">
        <f t="shared" si="91"/>
        <v>нд</v>
      </c>
      <c r="U124" s="10">
        <f t="shared" si="92"/>
        <v>0</v>
      </c>
      <c r="V124" s="10" t="str">
        <f t="shared" si="93"/>
        <v>нд</v>
      </c>
      <c r="W124" s="12" t="s">
        <v>369</v>
      </c>
    </row>
    <row r="125" spans="1:23" ht="63" x14ac:dyDescent="0.25">
      <c r="A125" s="34" t="s">
        <v>152</v>
      </c>
      <c r="B125" s="31" t="s">
        <v>153</v>
      </c>
      <c r="C125" s="32" t="s">
        <v>16</v>
      </c>
      <c r="D125" s="85">
        <f t="shared" ref="D125:K125" si="107">SUM(D126,D129,D131,D133)</f>
        <v>407.22027214666662</v>
      </c>
      <c r="E125" s="85">
        <f t="shared" si="107"/>
        <v>0</v>
      </c>
      <c r="F125" s="85">
        <f t="shared" si="107"/>
        <v>332.86948322000001</v>
      </c>
      <c r="G125" s="85">
        <f t="shared" si="107"/>
        <v>0</v>
      </c>
      <c r="H125" s="85">
        <f t="shared" si="107"/>
        <v>0</v>
      </c>
      <c r="I125" s="85">
        <f t="shared" si="107"/>
        <v>0</v>
      </c>
      <c r="J125" s="85">
        <f t="shared" si="107"/>
        <v>0</v>
      </c>
      <c r="K125" s="85">
        <f t="shared" si="107"/>
        <v>2</v>
      </c>
      <c r="L125" s="85">
        <f t="shared" ref="L125:R125" si="108">SUM(L126,L129,L131,L133)</f>
        <v>0</v>
      </c>
      <c r="M125" s="85">
        <f t="shared" si="108"/>
        <v>23.927103379999998</v>
      </c>
      <c r="N125" s="85">
        <f t="shared" si="108"/>
        <v>0</v>
      </c>
      <c r="O125" s="85">
        <f t="shared" si="108"/>
        <v>0</v>
      </c>
      <c r="P125" s="85">
        <f t="shared" si="108"/>
        <v>0</v>
      </c>
      <c r="Q125" s="85">
        <f t="shared" si="108"/>
        <v>0</v>
      </c>
      <c r="R125" s="85">
        <f t="shared" si="108"/>
        <v>3</v>
      </c>
      <c r="S125" s="10">
        <f t="shared" si="90"/>
        <v>0</v>
      </c>
      <c r="T125" s="68" t="str">
        <f t="shared" si="91"/>
        <v>нд</v>
      </c>
      <c r="U125" s="10">
        <f t="shared" si="92"/>
        <v>-308.94237984</v>
      </c>
      <c r="V125" s="68">
        <f t="shared" si="93"/>
        <v>-0.92811866336156112</v>
      </c>
      <c r="W125" s="12" t="s">
        <v>369</v>
      </c>
    </row>
    <row r="126" spans="1:23" ht="31.5" x14ac:dyDescent="0.25">
      <c r="A126" s="34" t="s">
        <v>154</v>
      </c>
      <c r="B126" s="31" t="s">
        <v>155</v>
      </c>
      <c r="C126" s="32" t="s">
        <v>16</v>
      </c>
      <c r="D126" s="85">
        <f t="shared" ref="D126:K126" si="109">SUM(D127:D128)</f>
        <v>332.86948322000001</v>
      </c>
      <c r="E126" s="85">
        <f t="shared" si="109"/>
        <v>0</v>
      </c>
      <c r="F126" s="85">
        <f t="shared" si="109"/>
        <v>332.86948322000001</v>
      </c>
      <c r="G126" s="85">
        <f t="shared" si="109"/>
        <v>0</v>
      </c>
      <c r="H126" s="85">
        <f t="shared" si="109"/>
        <v>0</v>
      </c>
      <c r="I126" s="85">
        <f t="shared" si="109"/>
        <v>0</v>
      </c>
      <c r="J126" s="85">
        <f t="shared" si="109"/>
        <v>0</v>
      </c>
      <c r="K126" s="85">
        <f t="shared" si="109"/>
        <v>2</v>
      </c>
      <c r="L126" s="85">
        <f t="shared" ref="L126:R126" si="110">SUM(L127:L128)</f>
        <v>0</v>
      </c>
      <c r="M126" s="85">
        <f t="shared" si="110"/>
        <v>0</v>
      </c>
      <c r="N126" s="85">
        <f t="shared" si="110"/>
        <v>0</v>
      </c>
      <c r="O126" s="85">
        <f t="shared" si="110"/>
        <v>0</v>
      </c>
      <c r="P126" s="85">
        <f t="shared" si="110"/>
        <v>0</v>
      </c>
      <c r="Q126" s="85">
        <f t="shared" si="110"/>
        <v>0</v>
      </c>
      <c r="R126" s="85">
        <f t="shared" si="110"/>
        <v>0</v>
      </c>
      <c r="S126" s="10">
        <f t="shared" si="90"/>
        <v>0</v>
      </c>
      <c r="T126" s="68" t="str">
        <f t="shared" si="91"/>
        <v>нд</v>
      </c>
      <c r="U126" s="10">
        <f t="shared" si="92"/>
        <v>-332.86948322000001</v>
      </c>
      <c r="V126" s="68">
        <f t="shared" si="93"/>
        <v>-1</v>
      </c>
      <c r="W126" s="12" t="s">
        <v>369</v>
      </c>
    </row>
    <row r="127" spans="1:23" x14ac:dyDescent="0.25">
      <c r="A127" s="34" t="s">
        <v>154</v>
      </c>
      <c r="B127" s="38" t="s">
        <v>249</v>
      </c>
      <c r="C127" s="33" t="s">
        <v>259</v>
      </c>
      <c r="D127" s="21">
        <v>328.45833355000002</v>
      </c>
      <c r="E127" s="20">
        <v>0</v>
      </c>
      <c r="F127" s="20">
        <v>328.45833355000002</v>
      </c>
      <c r="G127" s="20">
        <v>0</v>
      </c>
      <c r="H127" s="20">
        <v>0</v>
      </c>
      <c r="I127" s="20">
        <v>0</v>
      </c>
      <c r="J127" s="20">
        <v>0</v>
      </c>
      <c r="K127" s="20">
        <v>1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83">
        <f t="shared" si="90"/>
        <v>0</v>
      </c>
      <c r="T127" s="84" t="str">
        <f t="shared" si="91"/>
        <v>нд</v>
      </c>
      <c r="U127" s="83">
        <f t="shared" si="92"/>
        <v>-328.45833355000002</v>
      </c>
      <c r="V127" s="84">
        <f t="shared" si="93"/>
        <v>-1</v>
      </c>
      <c r="W127" s="12" t="s">
        <v>369</v>
      </c>
    </row>
    <row r="128" spans="1:23" ht="31.5" x14ac:dyDescent="0.25">
      <c r="A128" s="45" t="s">
        <v>154</v>
      </c>
      <c r="B128" s="38" t="s">
        <v>291</v>
      </c>
      <c r="C128" s="33" t="s">
        <v>292</v>
      </c>
      <c r="D128" s="21">
        <v>4.4111496700000004</v>
      </c>
      <c r="E128" s="20">
        <v>0</v>
      </c>
      <c r="F128" s="20">
        <v>4.4111496700000004</v>
      </c>
      <c r="G128" s="20">
        <v>0</v>
      </c>
      <c r="H128" s="20">
        <v>0</v>
      </c>
      <c r="I128" s="20">
        <v>0</v>
      </c>
      <c r="J128" s="20">
        <v>0</v>
      </c>
      <c r="K128" s="20">
        <v>1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83">
        <f t="shared" si="90"/>
        <v>0</v>
      </c>
      <c r="T128" s="84" t="str">
        <f t="shared" si="91"/>
        <v>нд</v>
      </c>
      <c r="U128" s="83">
        <f t="shared" si="92"/>
        <v>-4.4111496700000004</v>
      </c>
      <c r="V128" s="84">
        <f t="shared" si="93"/>
        <v>-1</v>
      </c>
      <c r="W128" s="69" t="s">
        <v>389</v>
      </c>
    </row>
    <row r="129" spans="1:23" x14ac:dyDescent="0.25">
      <c r="A129" s="34" t="s">
        <v>156</v>
      </c>
      <c r="B129" s="31" t="s">
        <v>157</v>
      </c>
      <c r="C129" s="32" t="s">
        <v>16</v>
      </c>
      <c r="D129" s="85">
        <f t="shared" ref="D129:K129" si="111">SUM(D130:D130)</f>
        <v>58.495833330000004</v>
      </c>
      <c r="E129" s="85">
        <f t="shared" si="111"/>
        <v>0</v>
      </c>
      <c r="F129" s="85">
        <f t="shared" si="111"/>
        <v>0</v>
      </c>
      <c r="G129" s="85">
        <f t="shared" si="111"/>
        <v>0</v>
      </c>
      <c r="H129" s="85">
        <f t="shared" si="111"/>
        <v>0</v>
      </c>
      <c r="I129" s="85">
        <f t="shared" si="111"/>
        <v>0</v>
      </c>
      <c r="J129" s="85">
        <f t="shared" si="111"/>
        <v>0</v>
      </c>
      <c r="K129" s="85">
        <f t="shared" si="111"/>
        <v>0</v>
      </c>
      <c r="L129" s="85">
        <f t="shared" ref="L129:R129" si="112">SUM(L130:L130)</f>
        <v>0</v>
      </c>
      <c r="M129" s="85">
        <f t="shared" si="112"/>
        <v>8.5306588899999998</v>
      </c>
      <c r="N129" s="85">
        <f t="shared" si="112"/>
        <v>0</v>
      </c>
      <c r="O129" s="85">
        <f t="shared" si="112"/>
        <v>0</v>
      </c>
      <c r="P129" s="85">
        <f t="shared" si="112"/>
        <v>0</v>
      </c>
      <c r="Q129" s="85">
        <f t="shared" si="112"/>
        <v>0</v>
      </c>
      <c r="R129" s="85">
        <f t="shared" si="112"/>
        <v>1</v>
      </c>
      <c r="S129" s="10">
        <f t="shared" si="90"/>
        <v>0</v>
      </c>
      <c r="T129" s="68" t="str">
        <f t="shared" si="91"/>
        <v>нд</v>
      </c>
      <c r="U129" s="10">
        <f t="shared" si="92"/>
        <v>8.5306588899999998</v>
      </c>
      <c r="V129" s="10" t="str">
        <f t="shared" si="93"/>
        <v>нд</v>
      </c>
      <c r="W129" s="12" t="s">
        <v>369</v>
      </c>
    </row>
    <row r="130" spans="1:23" ht="31.5" x14ac:dyDescent="0.25">
      <c r="A130" s="34" t="s">
        <v>156</v>
      </c>
      <c r="B130" s="46" t="s">
        <v>239</v>
      </c>
      <c r="C130" s="33" t="s">
        <v>260</v>
      </c>
      <c r="D130" s="21">
        <v>58.495833330000004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1">
        <v>0</v>
      </c>
      <c r="M130" s="21">
        <v>8.5306588899999998</v>
      </c>
      <c r="N130" s="21">
        <v>0</v>
      </c>
      <c r="O130" s="21">
        <v>0</v>
      </c>
      <c r="P130" s="21">
        <v>0</v>
      </c>
      <c r="Q130" s="21">
        <v>0</v>
      </c>
      <c r="R130" s="21">
        <v>1</v>
      </c>
      <c r="S130" s="83">
        <f t="shared" si="90"/>
        <v>0</v>
      </c>
      <c r="T130" s="84" t="str">
        <f t="shared" si="91"/>
        <v>нд</v>
      </c>
      <c r="U130" s="83">
        <f t="shared" si="92"/>
        <v>8.5306588899999998</v>
      </c>
      <c r="V130" s="83" t="str">
        <f t="shared" si="93"/>
        <v>нд</v>
      </c>
      <c r="W130" s="12" t="s">
        <v>369</v>
      </c>
    </row>
    <row r="131" spans="1:23" ht="162" customHeight="1" x14ac:dyDescent="0.25">
      <c r="A131" s="34" t="s">
        <v>158</v>
      </c>
      <c r="B131" s="31" t="s">
        <v>159</v>
      </c>
      <c r="C131" s="32" t="s">
        <v>16</v>
      </c>
      <c r="D131" s="85">
        <f t="shared" ref="D131:K131" si="113">SUM(D132:D132)</f>
        <v>10.492217666666667</v>
      </c>
      <c r="E131" s="85">
        <f t="shared" si="113"/>
        <v>0</v>
      </c>
      <c r="F131" s="85">
        <f t="shared" si="113"/>
        <v>0</v>
      </c>
      <c r="G131" s="85">
        <f t="shared" si="113"/>
        <v>0</v>
      </c>
      <c r="H131" s="85">
        <f t="shared" si="113"/>
        <v>0</v>
      </c>
      <c r="I131" s="85">
        <f t="shared" si="113"/>
        <v>0</v>
      </c>
      <c r="J131" s="85">
        <f t="shared" si="113"/>
        <v>0</v>
      </c>
      <c r="K131" s="85">
        <f t="shared" si="113"/>
        <v>0</v>
      </c>
      <c r="L131" s="85">
        <f t="shared" ref="L131:R131" si="114">SUM(L132:L132)</f>
        <v>0</v>
      </c>
      <c r="M131" s="85">
        <f t="shared" si="114"/>
        <v>10.571516109999999</v>
      </c>
      <c r="N131" s="85">
        <f t="shared" si="114"/>
        <v>0</v>
      </c>
      <c r="O131" s="85">
        <f t="shared" si="114"/>
        <v>0</v>
      </c>
      <c r="P131" s="85">
        <f t="shared" si="114"/>
        <v>0</v>
      </c>
      <c r="Q131" s="85">
        <f t="shared" si="114"/>
        <v>0</v>
      </c>
      <c r="R131" s="85">
        <f t="shared" si="114"/>
        <v>1</v>
      </c>
      <c r="S131" s="10">
        <f t="shared" si="90"/>
        <v>0</v>
      </c>
      <c r="T131" s="68" t="str">
        <f t="shared" si="91"/>
        <v>нд</v>
      </c>
      <c r="U131" s="10">
        <f t="shared" si="92"/>
        <v>10.571516109999999</v>
      </c>
      <c r="V131" s="10" t="str">
        <f t="shared" si="93"/>
        <v>нд</v>
      </c>
      <c r="W131" s="12" t="s">
        <v>369</v>
      </c>
    </row>
    <row r="132" spans="1:23" ht="152.25" customHeight="1" x14ac:dyDescent="0.25">
      <c r="A132" s="34" t="s">
        <v>158</v>
      </c>
      <c r="B132" s="47" t="s">
        <v>261</v>
      </c>
      <c r="C132" s="48" t="s">
        <v>262</v>
      </c>
      <c r="D132" s="21">
        <v>10.492217666666667</v>
      </c>
      <c r="E132" s="20" t="s">
        <v>369</v>
      </c>
      <c r="F132" s="20" t="s">
        <v>369</v>
      </c>
      <c r="G132" s="20" t="s">
        <v>369</v>
      </c>
      <c r="H132" s="20" t="s">
        <v>369</v>
      </c>
      <c r="I132" s="20" t="s">
        <v>369</v>
      </c>
      <c r="J132" s="20" t="s">
        <v>369</v>
      </c>
      <c r="K132" s="20" t="s">
        <v>369</v>
      </c>
      <c r="L132" s="21">
        <v>0</v>
      </c>
      <c r="M132" s="21">
        <v>10.571516109999999</v>
      </c>
      <c r="N132" s="21">
        <v>0</v>
      </c>
      <c r="O132" s="21">
        <v>0</v>
      </c>
      <c r="P132" s="21">
        <v>0</v>
      </c>
      <c r="Q132" s="21">
        <v>0</v>
      </c>
      <c r="R132" s="21">
        <v>1</v>
      </c>
      <c r="S132" s="83" t="s">
        <v>369</v>
      </c>
      <c r="T132" s="84" t="s">
        <v>369</v>
      </c>
      <c r="U132" s="83" t="s">
        <v>369</v>
      </c>
      <c r="V132" s="83" t="s">
        <v>369</v>
      </c>
      <c r="W132" s="12" t="s">
        <v>369</v>
      </c>
    </row>
    <row r="133" spans="1:23" ht="70.5" customHeight="1" x14ac:dyDescent="0.25">
      <c r="A133" s="34" t="s">
        <v>160</v>
      </c>
      <c r="B133" s="31" t="s">
        <v>111</v>
      </c>
      <c r="C133" s="32" t="s">
        <v>16</v>
      </c>
      <c r="D133" s="85">
        <f t="shared" ref="D133:K133" si="115">SUM(D134:D134)</f>
        <v>5.3627379299999998</v>
      </c>
      <c r="E133" s="85">
        <f t="shared" si="115"/>
        <v>0</v>
      </c>
      <c r="F133" s="85">
        <f t="shared" si="115"/>
        <v>0</v>
      </c>
      <c r="G133" s="85">
        <f t="shared" si="115"/>
        <v>0</v>
      </c>
      <c r="H133" s="85">
        <f t="shared" si="115"/>
        <v>0</v>
      </c>
      <c r="I133" s="85">
        <f t="shared" si="115"/>
        <v>0</v>
      </c>
      <c r="J133" s="85">
        <f t="shared" si="115"/>
        <v>0</v>
      </c>
      <c r="K133" s="85">
        <f t="shared" si="115"/>
        <v>0</v>
      </c>
      <c r="L133" s="85">
        <f t="shared" ref="L133:R133" si="116">SUM(L134:L134)</f>
        <v>0</v>
      </c>
      <c r="M133" s="85">
        <f t="shared" si="116"/>
        <v>4.8249283800000002</v>
      </c>
      <c r="N133" s="85">
        <f t="shared" si="116"/>
        <v>0</v>
      </c>
      <c r="O133" s="85">
        <f t="shared" si="116"/>
        <v>0</v>
      </c>
      <c r="P133" s="85">
        <f t="shared" si="116"/>
        <v>0</v>
      </c>
      <c r="Q133" s="85">
        <f t="shared" si="116"/>
        <v>0</v>
      </c>
      <c r="R133" s="85">
        <f t="shared" si="116"/>
        <v>1</v>
      </c>
      <c r="S133" s="10">
        <f t="shared" si="90"/>
        <v>0</v>
      </c>
      <c r="T133" s="68" t="str">
        <f t="shared" si="91"/>
        <v>нд</v>
      </c>
      <c r="U133" s="10">
        <f t="shared" si="92"/>
        <v>4.8249283800000002</v>
      </c>
      <c r="V133" s="10" t="str">
        <f t="shared" si="93"/>
        <v>нд</v>
      </c>
      <c r="W133" s="12" t="s">
        <v>369</v>
      </c>
    </row>
    <row r="134" spans="1:23" ht="108" customHeight="1" x14ac:dyDescent="0.25">
      <c r="A134" s="49" t="s">
        <v>160</v>
      </c>
      <c r="B134" s="47" t="s">
        <v>246</v>
      </c>
      <c r="C134" s="37" t="s">
        <v>247</v>
      </c>
      <c r="D134" s="21">
        <v>5.3627379299999998</v>
      </c>
      <c r="E134" s="20" t="s">
        <v>369</v>
      </c>
      <c r="F134" s="20" t="s">
        <v>369</v>
      </c>
      <c r="G134" s="20" t="s">
        <v>369</v>
      </c>
      <c r="H134" s="20" t="s">
        <v>369</v>
      </c>
      <c r="I134" s="20" t="s">
        <v>369</v>
      </c>
      <c r="J134" s="20" t="s">
        <v>369</v>
      </c>
      <c r="K134" s="20" t="s">
        <v>369</v>
      </c>
      <c r="L134" s="21">
        <v>0</v>
      </c>
      <c r="M134" s="21">
        <v>4.8249283800000002</v>
      </c>
      <c r="N134" s="21">
        <v>0</v>
      </c>
      <c r="O134" s="21">
        <v>0</v>
      </c>
      <c r="P134" s="21">
        <v>0</v>
      </c>
      <c r="Q134" s="21">
        <v>0</v>
      </c>
      <c r="R134" s="21">
        <v>1</v>
      </c>
      <c r="S134" s="83" t="s">
        <v>369</v>
      </c>
      <c r="T134" s="84" t="s">
        <v>369</v>
      </c>
      <c r="U134" s="83" t="s">
        <v>369</v>
      </c>
      <c r="V134" s="83" t="s">
        <v>369</v>
      </c>
      <c r="W134" s="12" t="s">
        <v>369</v>
      </c>
    </row>
    <row r="135" spans="1:23" ht="31.5" x14ac:dyDescent="0.25">
      <c r="A135" s="34" t="s">
        <v>161</v>
      </c>
      <c r="B135" s="31" t="s">
        <v>162</v>
      </c>
      <c r="C135" s="32" t="s">
        <v>16</v>
      </c>
      <c r="D135" s="85">
        <f t="shared" ref="D135:K135" si="117">SUM(D136,D141,D142,D143)</f>
        <v>144.25240434</v>
      </c>
      <c r="E135" s="85">
        <f t="shared" si="117"/>
        <v>0</v>
      </c>
      <c r="F135" s="85">
        <f t="shared" si="117"/>
        <v>47.048954289999998</v>
      </c>
      <c r="G135" s="85">
        <f t="shared" si="117"/>
        <v>0</v>
      </c>
      <c r="H135" s="85">
        <f t="shared" si="117"/>
        <v>0</v>
      </c>
      <c r="I135" s="85">
        <f t="shared" si="117"/>
        <v>0</v>
      </c>
      <c r="J135" s="85">
        <f t="shared" si="117"/>
        <v>0</v>
      </c>
      <c r="K135" s="85">
        <f t="shared" si="117"/>
        <v>2</v>
      </c>
      <c r="L135" s="85">
        <f t="shared" ref="L135:R135" si="118">SUM(L136,L141,L142,L143)</f>
        <v>0</v>
      </c>
      <c r="M135" s="85">
        <f t="shared" si="118"/>
        <v>53.501284290000001</v>
      </c>
      <c r="N135" s="85">
        <f t="shared" si="118"/>
        <v>0</v>
      </c>
      <c r="O135" s="85">
        <f t="shared" si="118"/>
        <v>0</v>
      </c>
      <c r="P135" s="85">
        <f t="shared" si="118"/>
        <v>0</v>
      </c>
      <c r="Q135" s="85">
        <f t="shared" si="118"/>
        <v>0</v>
      </c>
      <c r="R135" s="85">
        <f t="shared" si="118"/>
        <v>5</v>
      </c>
      <c r="S135" s="10">
        <f t="shared" si="90"/>
        <v>0</v>
      </c>
      <c r="T135" s="68" t="str">
        <f t="shared" si="91"/>
        <v>нд</v>
      </c>
      <c r="U135" s="10">
        <f t="shared" si="92"/>
        <v>6.4523300000000035</v>
      </c>
      <c r="V135" s="68">
        <f t="shared" si="93"/>
        <v>0.13714077384651696</v>
      </c>
      <c r="W135" s="12" t="s">
        <v>369</v>
      </c>
    </row>
    <row r="136" spans="1:23" ht="47.25" x14ac:dyDescent="0.25">
      <c r="A136" s="34" t="s">
        <v>163</v>
      </c>
      <c r="B136" s="31" t="s">
        <v>164</v>
      </c>
      <c r="C136" s="32" t="s">
        <v>16</v>
      </c>
      <c r="D136" s="85">
        <f>SUM(D137:D140)</f>
        <v>93.350041849999997</v>
      </c>
      <c r="E136" s="19">
        <f>SUM(E137:E140)</f>
        <v>0</v>
      </c>
      <c r="F136" s="19">
        <f t="shared" ref="F136:K136" si="119">SUM(F137:F140)</f>
        <v>1.3222391199999994</v>
      </c>
      <c r="G136" s="19">
        <f t="shared" si="119"/>
        <v>0</v>
      </c>
      <c r="H136" s="19">
        <f t="shared" si="119"/>
        <v>0</v>
      </c>
      <c r="I136" s="19">
        <f t="shared" si="119"/>
        <v>0</v>
      </c>
      <c r="J136" s="19">
        <f t="shared" si="119"/>
        <v>0</v>
      </c>
      <c r="K136" s="19">
        <f t="shared" si="119"/>
        <v>1</v>
      </c>
      <c r="L136" s="85">
        <f>SUM(L137:L140)</f>
        <v>0</v>
      </c>
      <c r="M136" s="85">
        <f t="shared" ref="M136:R136" si="120">SUM(M137:M140)</f>
        <v>5.3118179599999999</v>
      </c>
      <c r="N136" s="85">
        <f t="shared" si="120"/>
        <v>0</v>
      </c>
      <c r="O136" s="85">
        <f t="shared" si="120"/>
        <v>0</v>
      </c>
      <c r="P136" s="85">
        <f t="shared" si="120"/>
        <v>0</v>
      </c>
      <c r="Q136" s="85">
        <f t="shared" si="120"/>
        <v>0</v>
      </c>
      <c r="R136" s="85">
        <f t="shared" si="120"/>
        <v>3</v>
      </c>
      <c r="S136" s="10">
        <f t="shared" si="90"/>
        <v>0</v>
      </c>
      <c r="T136" s="68" t="str">
        <f t="shared" si="91"/>
        <v>нд</v>
      </c>
      <c r="U136" s="10">
        <f t="shared" si="92"/>
        <v>3.9895788400000005</v>
      </c>
      <c r="V136" s="68">
        <f t="shared" si="93"/>
        <v>3.0172899739950232</v>
      </c>
      <c r="W136" s="12" t="s">
        <v>369</v>
      </c>
    </row>
    <row r="137" spans="1:23" ht="105.75" customHeight="1" x14ac:dyDescent="0.25">
      <c r="A137" s="49" t="s">
        <v>163</v>
      </c>
      <c r="B137" s="47" t="s">
        <v>248</v>
      </c>
      <c r="C137" s="37" t="s">
        <v>244</v>
      </c>
      <c r="D137" s="21">
        <v>4.5069070199999999</v>
      </c>
      <c r="E137" s="20">
        <v>0</v>
      </c>
      <c r="F137" s="20">
        <v>1.3222391199999994</v>
      </c>
      <c r="G137" s="20">
        <v>0</v>
      </c>
      <c r="H137" s="20">
        <v>0</v>
      </c>
      <c r="I137" s="20">
        <v>0</v>
      </c>
      <c r="J137" s="20">
        <v>0</v>
      </c>
      <c r="K137" s="20">
        <v>1</v>
      </c>
      <c r="L137" s="21">
        <v>0</v>
      </c>
      <c r="M137" s="21">
        <v>1.45935769</v>
      </c>
      <c r="N137" s="21">
        <v>0</v>
      </c>
      <c r="O137" s="21">
        <v>0</v>
      </c>
      <c r="P137" s="21">
        <v>0</v>
      </c>
      <c r="Q137" s="21">
        <v>0</v>
      </c>
      <c r="R137" s="21">
        <v>1</v>
      </c>
      <c r="S137" s="83">
        <f t="shared" si="90"/>
        <v>0</v>
      </c>
      <c r="T137" s="84" t="str">
        <f t="shared" si="91"/>
        <v>нд</v>
      </c>
      <c r="U137" s="83">
        <f t="shared" si="92"/>
        <v>0.13711857000000061</v>
      </c>
      <c r="V137" s="84">
        <f t="shared" si="93"/>
        <v>0.10370179487655808</v>
      </c>
      <c r="W137" s="12" t="s">
        <v>369</v>
      </c>
    </row>
    <row r="138" spans="1:23" ht="66" customHeight="1" x14ac:dyDescent="0.25">
      <c r="A138" s="22" t="s">
        <v>163</v>
      </c>
      <c r="B138" s="23" t="s">
        <v>341</v>
      </c>
      <c r="C138" s="50" t="s">
        <v>342</v>
      </c>
      <c r="D138" s="21">
        <v>20.571999999999999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1">
        <v>0</v>
      </c>
      <c r="M138" s="21">
        <v>3.8524602699999999</v>
      </c>
      <c r="N138" s="21">
        <v>0</v>
      </c>
      <c r="O138" s="21">
        <v>0</v>
      </c>
      <c r="P138" s="21">
        <v>0</v>
      </c>
      <c r="Q138" s="21">
        <v>0</v>
      </c>
      <c r="R138" s="21">
        <v>1</v>
      </c>
      <c r="S138" s="83">
        <f t="shared" si="90"/>
        <v>0</v>
      </c>
      <c r="T138" s="84" t="str">
        <f t="shared" si="91"/>
        <v>нд</v>
      </c>
      <c r="U138" s="83">
        <f t="shared" si="92"/>
        <v>3.8524602699999999</v>
      </c>
      <c r="V138" s="83" t="str">
        <f t="shared" si="93"/>
        <v>нд</v>
      </c>
      <c r="W138" s="12" t="s">
        <v>369</v>
      </c>
    </row>
    <row r="139" spans="1:23" ht="48.75" customHeight="1" x14ac:dyDescent="0.25">
      <c r="A139" s="22" t="s">
        <v>163</v>
      </c>
      <c r="B139" s="65" t="s">
        <v>376</v>
      </c>
      <c r="C139" s="66" t="s">
        <v>377</v>
      </c>
      <c r="D139" s="21">
        <v>37.037497209999998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83">
        <f t="shared" si="90"/>
        <v>0</v>
      </c>
      <c r="T139" s="84" t="str">
        <f t="shared" si="91"/>
        <v>нд</v>
      </c>
      <c r="U139" s="83">
        <f t="shared" si="92"/>
        <v>0</v>
      </c>
      <c r="V139" s="83" t="str">
        <f t="shared" si="93"/>
        <v>нд</v>
      </c>
      <c r="W139" s="12" t="s">
        <v>369</v>
      </c>
    </row>
    <row r="140" spans="1:23" ht="47.25" x14ac:dyDescent="0.25">
      <c r="A140" s="34" t="s">
        <v>163</v>
      </c>
      <c r="B140" s="51" t="s">
        <v>343</v>
      </c>
      <c r="C140" s="50" t="s">
        <v>344</v>
      </c>
      <c r="D140" s="21">
        <v>31.23363762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1</v>
      </c>
      <c r="S140" s="83">
        <f t="shared" si="90"/>
        <v>0</v>
      </c>
      <c r="T140" s="84" t="str">
        <f t="shared" si="91"/>
        <v>нд</v>
      </c>
      <c r="U140" s="83">
        <f t="shared" si="92"/>
        <v>0</v>
      </c>
      <c r="V140" s="83" t="str">
        <f t="shared" si="93"/>
        <v>нд</v>
      </c>
      <c r="W140" s="12" t="s">
        <v>369</v>
      </c>
    </row>
    <row r="141" spans="1:23" ht="31.5" x14ac:dyDescent="0.25">
      <c r="A141" s="34" t="s">
        <v>165</v>
      </c>
      <c r="B141" s="31" t="s">
        <v>166</v>
      </c>
      <c r="C141" s="32" t="s">
        <v>16</v>
      </c>
      <c r="D141" s="85">
        <f>L141+M141</f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0">
        <f t="shared" si="90"/>
        <v>0</v>
      </c>
      <c r="T141" s="68" t="str">
        <f t="shared" si="91"/>
        <v>нд</v>
      </c>
      <c r="U141" s="10">
        <f t="shared" si="92"/>
        <v>0</v>
      </c>
      <c r="V141" s="10" t="str">
        <f t="shared" si="93"/>
        <v>нд</v>
      </c>
      <c r="W141" s="12" t="s">
        <v>369</v>
      </c>
    </row>
    <row r="142" spans="1:23" ht="31.5" x14ac:dyDescent="0.25">
      <c r="A142" s="34" t="s">
        <v>167</v>
      </c>
      <c r="B142" s="31" t="s">
        <v>168</v>
      </c>
      <c r="C142" s="32" t="s">
        <v>16</v>
      </c>
      <c r="D142" s="85">
        <f>L142+M142</f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85">
        <v>0</v>
      </c>
      <c r="M142" s="85">
        <v>0</v>
      </c>
      <c r="N142" s="85">
        <v>0</v>
      </c>
      <c r="O142" s="85">
        <v>0</v>
      </c>
      <c r="P142" s="85">
        <v>0</v>
      </c>
      <c r="Q142" s="85">
        <v>0</v>
      </c>
      <c r="R142" s="85">
        <v>0</v>
      </c>
      <c r="S142" s="10">
        <f t="shared" si="90"/>
        <v>0</v>
      </c>
      <c r="T142" s="68" t="str">
        <f t="shared" si="91"/>
        <v>нд</v>
      </c>
      <c r="U142" s="10">
        <f t="shared" si="92"/>
        <v>0</v>
      </c>
      <c r="V142" s="10" t="str">
        <f t="shared" si="93"/>
        <v>нд</v>
      </c>
      <c r="W142" s="12" t="s">
        <v>369</v>
      </c>
    </row>
    <row r="143" spans="1:23" ht="47.25" x14ac:dyDescent="0.25">
      <c r="A143" s="34" t="s">
        <v>169</v>
      </c>
      <c r="B143" s="31" t="s">
        <v>113</v>
      </c>
      <c r="C143" s="32" t="s">
        <v>16</v>
      </c>
      <c r="D143" s="85">
        <f t="shared" ref="D143" si="121">SUM(D144:D145)</f>
        <v>50.902362490000002</v>
      </c>
      <c r="E143" s="19">
        <f>E144+E145</f>
        <v>0</v>
      </c>
      <c r="F143" s="19">
        <f t="shared" ref="F143:K143" si="122">F144+F145</f>
        <v>45.726715169999999</v>
      </c>
      <c r="G143" s="19">
        <f t="shared" si="122"/>
        <v>0</v>
      </c>
      <c r="H143" s="19">
        <f t="shared" si="122"/>
        <v>0</v>
      </c>
      <c r="I143" s="19">
        <f t="shared" si="122"/>
        <v>0</v>
      </c>
      <c r="J143" s="19">
        <f t="shared" si="122"/>
        <v>0</v>
      </c>
      <c r="K143" s="19">
        <f t="shared" si="122"/>
        <v>1</v>
      </c>
      <c r="L143" s="85">
        <f t="shared" ref="L143:R143" si="123">SUM(L144:L145)</f>
        <v>0</v>
      </c>
      <c r="M143" s="85">
        <f t="shared" si="123"/>
        <v>48.189466330000002</v>
      </c>
      <c r="N143" s="85">
        <f t="shared" si="123"/>
        <v>0</v>
      </c>
      <c r="O143" s="85">
        <f t="shared" si="123"/>
        <v>0</v>
      </c>
      <c r="P143" s="85">
        <f t="shared" si="123"/>
        <v>0</v>
      </c>
      <c r="Q143" s="85">
        <f t="shared" si="123"/>
        <v>0</v>
      </c>
      <c r="R143" s="85">
        <f t="shared" si="123"/>
        <v>2</v>
      </c>
      <c r="S143" s="10">
        <f t="shared" si="90"/>
        <v>0</v>
      </c>
      <c r="T143" s="68" t="str">
        <f t="shared" si="91"/>
        <v>нд</v>
      </c>
      <c r="U143" s="10">
        <f t="shared" si="92"/>
        <v>2.4627511600000034</v>
      </c>
      <c r="V143" s="68">
        <f t="shared" si="93"/>
        <v>5.3858037929121673E-2</v>
      </c>
      <c r="W143" s="12" t="s">
        <v>369</v>
      </c>
    </row>
    <row r="144" spans="1:23" ht="141.75" x14ac:dyDescent="0.25">
      <c r="A144" s="34" t="s">
        <v>169</v>
      </c>
      <c r="B144" s="38" t="s">
        <v>264</v>
      </c>
      <c r="C144" s="33" t="s">
        <v>265</v>
      </c>
      <c r="D144" s="21">
        <f>L144+M144</f>
        <v>31.82571532</v>
      </c>
      <c r="E144" s="20">
        <v>0</v>
      </c>
      <c r="F144" s="20">
        <v>26.650067999999997</v>
      </c>
      <c r="G144" s="20">
        <v>0</v>
      </c>
      <c r="H144" s="20">
        <v>0</v>
      </c>
      <c r="I144" s="20">
        <v>0</v>
      </c>
      <c r="J144" s="20">
        <v>0</v>
      </c>
      <c r="K144" s="20">
        <v>0</v>
      </c>
      <c r="L144" s="21">
        <v>0</v>
      </c>
      <c r="M144" s="21">
        <v>31.82571532</v>
      </c>
      <c r="N144" s="21">
        <v>0</v>
      </c>
      <c r="O144" s="21">
        <v>0</v>
      </c>
      <c r="P144" s="21">
        <v>0</v>
      </c>
      <c r="Q144" s="21">
        <v>0</v>
      </c>
      <c r="R144" s="21">
        <v>1</v>
      </c>
      <c r="S144" s="83">
        <f t="shared" si="90"/>
        <v>0</v>
      </c>
      <c r="T144" s="84" t="str">
        <f t="shared" si="91"/>
        <v>нд</v>
      </c>
      <c r="U144" s="83">
        <f t="shared" si="92"/>
        <v>5.175647320000003</v>
      </c>
      <c r="V144" s="84">
        <f t="shared" si="93"/>
        <v>0.19420765905738041</v>
      </c>
      <c r="W144" s="69" t="s">
        <v>390</v>
      </c>
    </row>
    <row r="145" spans="1:23" ht="31.5" x14ac:dyDescent="0.25">
      <c r="A145" s="34" t="s">
        <v>169</v>
      </c>
      <c r="B145" s="38" t="s">
        <v>266</v>
      </c>
      <c r="C145" s="33" t="s">
        <v>267</v>
      </c>
      <c r="D145" s="21">
        <v>19.076647170000001</v>
      </c>
      <c r="E145" s="20">
        <v>0</v>
      </c>
      <c r="F145" s="20">
        <v>19.076647170000001</v>
      </c>
      <c r="G145" s="20">
        <v>0</v>
      </c>
      <c r="H145" s="20">
        <v>0</v>
      </c>
      <c r="I145" s="20">
        <v>0</v>
      </c>
      <c r="J145" s="20">
        <v>0</v>
      </c>
      <c r="K145" s="20">
        <v>1</v>
      </c>
      <c r="L145" s="21">
        <v>0</v>
      </c>
      <c r="M145" s="21">
        <v>16.363751010000001</v>
      </c>
      <c r="N145" s="21">
        <v>0</v>
      </c>
      <c r="O145" s="21">
        <v>0</v>
      </c>
      <c r="P145" s="21">
        <v>0</v>
      </c>
      <c r="Q145" s="21">
        <v>0</v>
      </c>
      <c r="R145" s="21">
        <v>1</v>
      </c>
      <c r="S145" s="83">
        <f t="shared" si="90"/>
        <v>0</v>
      </c>
      <c r="T145" s="84" t="str">
        <f t="shared" si="91"/>
        <v>нд</v>
      </c>
      <c r="U145" s="83">
        <f t="shared" si="92"/>
        <v>-2.7128961599999997</v>
      </c>
      <c r="V145" s="84">
        <f t="shared" si="93"/>
        <v>-0.14221032322002103</v>
      </c>
      <c r="W145" s="69" t="s">
        <v>390</v>
      </c>
    </row>
    <row r="146" spans="1:23" ht="47.25" x14ac:dyDescent="0.25">
      <c r="A146" s="34" t="s">
        <v>170</v>
      </c>
      <c r="B146" s="31" t="s">
        <v>171</v>
      </c>
      <c r="C146" s="32" t="s">
        <v>16</v>
      </c>
      <c r="D146" s="85">
        <f t="shared" ref="D146:K146" si="124">SUM(D147,D150)</f>
        <v>0</v>
      </c>
      <c r="E146" s="85">
        <f t="shared" si="124"/>
        <v>0</v>
      </c>
      <c r="F146" s="85">
        <f t="shared" si="124"/>
        <v>0</v>
      </c>
      <c r="G146" s="85">
        <f t="shared" si="124"/>
        <v>0</v>
      </c>
      <c r="H146" s="85">
        <f t="shared" si="124"/>
        <v>0</v>
      </c>
      <c r="I146" s="85">
        <f t="shared" si="124"/>
        <v>0</v>
      </c>
      <c r="J146" s="85">
        <f t="shared" si="124"/>
        <v>0</v>
      </c>
      <c r="K146" s="85">
        <f t="shared" si="124"/>
        <v>0</v>
      </c>
      <c r="L146" s="85">
        <f t="shared" ref="L146" si="125">SUM(L147,L150)</f>
        <v>0</v>
      </c>
      <c r="M146" s="85">
        <f t="shared" ref="M146:R146" si="126">SUM(M147,M150)</f>
        <v>0</v>
      </c>
      <c r="N146" s="85">
        <f t="shared" si="126"/>
        <v>0</v>
      </c>
      <c r="O146" s="85">
        <f t="shared" si="126"/>
        <v>0</v>
      </c>
      <c r="P146" s="85">
        <f t="shared" si="126"/>
        <v>0</v>
      </c>
      <c r="Q146" s="85">
        <f t="shared" si="126"/>
        <v>0</v>
      </c>
      <c r="R146" s="85">
        <f t="shared" si="126"/>
        <v>0</v>
      </c>
      <c r="S146" s="10">
        <f t="shared" si="90"/>
        <v>0</v>
      </c>
      <c r="T146" s="68" t="str">
        <f t="shared" si="91"/>
        <v>нд</v>
      </c>
      <c r="U146" s="10">
        <f t="shared" si="92"/>
        <v>0</v>
      </c>
      <c r="V146" s="10" t="str">
        <f t="shared" si="93"/>
        <v>нд</v>
      </c>
      <c r="W146" s="12" t="s">
        <v>369</v>
      </c>
    </row>
    <row r="147" spans="1:23" ht="147.75" customHeight="1" x14ac:dyDescent="0.25">
      <c r="A147" s="52" t="s">
        <v>172</v>
      </c>
      <c r="B147" s="35" t="s">
        <v>173</v>
      </c>
      <c r="C147" s="32" t="s">
        <v>16</v>
      </c>
      <c r="D147" s="85">
        <f t="shared" ref="D147:K147" si="127">SUM(D148:D149)</f>
        <v>0</v>
      </c>
      <c r="E147" s="85">
        <f t="shared" si="127"/>
        <v>0</v>
      </c>
      <c r="F147" s="85">
        <f t="shared" si="127"/>
        <v>0</v>
      </c>
      <c r="G147" s="85">
        <f t="shared" si="127"/>
        <v>0</v>
      </c>
      <c r="H147" s="85">
        <f t="shared" si="127"/>
        <v>0</v>
      </c>
      <c r="I147" s="85">
        <f t="shared" si="127"/>
        <v>0</v>
      </c>
      <c r="J147" s="85">
        <f t="shared" si="127"/>
        <v>0</v>
      </c>
      <c r="K147" s="85">
        <f t="shared" si="127"/>
        <v>0</v>
      </c>
      <c r="L147" s="85">
        <f t="shared" ref="L147" si="128">SUM(L148:L149)</f>
        <v>0</v>
      </c>
      <c r="M147" s="85">
        <f t="shared" ref="M147:R147" si="129">SUM(M148:M149)</f>
        <v>0</v>
      </c>
      <c r="N147" s="85">
        <f t="shared" si="129"/>
        <v>0</v>
      </c>
      <c r="O147" s="85">
        <f t="shared" si="129"/>
        <v>0</v>
      </c>
      <c r="P147" s="85">
        <f t="shared" si="129"/>
        <v>0</v>
      </c>
      <c r="Q147" s="85">
        <f t="shared" si="129"/>
        <v>0</v>
      </c>
      <c r="R147" s="85">
        <f t="shared" si="129"/>
        <v>0</v>
      </c>
      <c r="S147" s="10">
        <f t="shared" si="90"/>
        <v>0</v>
      </c>
      <c r="T147" s="68" t="str">
        <f t="shared" si="91"/>
        <v>нд</v>
      </c>
      <c r="U147" s="10">
        <f t="shared" si="92"/>
        <v>0</v>
      </c>
      <c r="V147" s="10" t="str">
        <f t="shared" si="93"/>
        <v>нд</v>
      </c>
      <c r="W147" s="12" t="s">
        <v>369</v>
      </c>
    </row>
    <row r="148" spans="1:23" ht="130.5" customHeight="1" x14ac:dyDescent="0.25">
      <c r="A148" s="53" t="s">
        <v>174</v>
      </c>
      <c r="B148" s="31" t="s">
        <v>175</v>
      </c>
      <c r="C148" s="32" t="s">
        <v>16</v>
      </c>
      <c r="D148" s="85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85">
        <v>0</v>
      </c>
      <c r="M148" s="85">
        <v>0</v>
      </c>
      <c r="N148" s="85">
        <v>0</v>
      </c>
      <c r="O148" s="85">
        <v>0</v>
      </c>
      <c r="P148" s="85">
        <v>0</v>
      </c>
      <c r="Q148" s="85">
        <v>0</v>
      </c>
      <c r="R148" s="85">
        <v>0</v>
      </c>
      <c r="S148" s="10">
        <f t="shared" si="90"/>
        <v>0</v>
      </c>
      <c r="T148" s="68" t="str">
        <f t="shared" si="91"/>
        <v>нд</v>
      </c>
      <c r="U148" s="10">
        <f t="shared" si="92"/>
        <v>0</v>
      </c>
      <c r="V148" s="10" t="str">
        <f t="shared" si="93"/>
        <v>нд</v>
      </c>
      <c r="W148" s="12" t="s">
        <v>369</v>
      </c>
    </row>
    <row r="149" spans="1:23" ht="67.5" customHeight="1" x14ac:dyDescent="0.25">
      <c r="A149" s="53" t="s">
        <v>176</v>
      </c>
      <c r="B149" s="31" t="s">
        <v>177</v>
      </c>
      <c r="C149" s="32" t="s">
        <v>16</v>
      </c>
      <c r="D149" s="85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85">
        <v>0</v>
      </c>
      <c r="M149" s="85">
        <v>0</v>
      </c>
      <c r="N149" s="85">
        <v>0</v>
      </c>
      <c r="O149" s="85">
        <v>0</v>
      </c>
      <c r="P149" s="85">
        <v>0</v>
      </c>
      <c r="Q149" s="85">
        <v>0</v>
      </c>
      <c r="R149" s="85">
        <v>0</v>
      </c>
      <c r="S149" s="10">
        <f t="shared" si="90"/>
        <v>0</v>
      </c>
      <c r="T149" s="68" t="str">
        <f t="shared" si="91"/>
        <v>нд</v>
      </c>
      <c r="U149" s="10">
        <f t="shared" si="92"/>
        <v>0</v>
      </c>
      <c r="V149" s="10" t="str">
        <f t="shared" si="93"/>
        <v>нд</v>
      </c>
      <c r="W149" s="13" t="s">
        <v>369</v>
      </c>
    </row>
    <row r="150" spans="1:23" x14ac:dyDescent="0.25">
      <c r="A150" s="52" t="s">
        <v>178</v>
      </c>
      <c r="B150" s="35" t="s">
        <v>173</v>
      </c>
      <c r="C150" s="32" t="s">
        <v>16</v>
      </c>
      <c r="D150" s="85">
        <f t="shared" ref="D150:K150" si="130">SUM(D151:D152)</f>
        <v>0</v>
      </c>
      <c r="E150" s="85">
        <f t="shared" si="130"/>
        <v>0</v>
      </c>
      <c r="F150" s="85">
        <f t="shared" si="130"/>
        <v>0</v>
      </c>
      <c r="G150" s="85">
        <f t="shared" si="130"/>
        <v>0</v>
      </c>
      <c r="H150" s="85">
        <f t="shared" si="130"/>
        <v>0</v>
      </c>
      <c r="I150" s="85">
        <f t="shared" si="130"/>
        <v>0</v>
      </c>
      <c r="J150" s="85">
        <f t="shared" si="130"/>
        <v>0</v>
      </c>
      <c r="K150" s="85">
        <f t="shared" si="130"/>
        <v>0</v>
      </c>
      <c r="L150" s="85">
        <f t="shared" ref="L150" si="131">SUM(L151:L152)</f>
        <v>0</v>
      </c>
      <c r="M150" s="85">
        <f t="shared" ref="M150:R150" si="132">SUM(M151:M152)</f>
        <v>0</v>
      </c>
      <c r="N150" s="85">
        <f t="shared" si="132"/>
        <v>0</v>
      </c>
      <c r="O150" s="85">
        <f t="shared" si="132"/>
        <v>0</v>
      </c>
      <c r="P150" s="85">
        <f t="shared" si="132"/>
        <v>0</v>
      </c>
      <c r="Q150" s="85">
        <f t="shared" si="132"/>
        <v>0</v>
      </c>
      <c r="R150" s="85">
        <f t="shared" si="132"/>
        <v>0</v>
      </c>
      <c r="S150" s="10">
        <f t="shared" si="90"/>
        <v>0</v>
      </c>
      <c r="T150" s="68" t="str">
        <f t="shared" si="91"/>
        <v>нд</v>
      </c>
      <c r="U150" s="10">
        <f t="shared" si="92"/>
        <v>0</v>
      </c>
      <c r="V150" s="10" t="str">
        <f t="shared" si="93"/>
        <v>нд</v>
      </c>
      <c r="W150" s="12" t="s">
        <v>369</v>
      </c>
    </row>
    <row r="151" spans="1:23" ht="47.25" x14ac:dyDescent="0.25">
      <c r="A151" s="53" t="s">
        <v>179</v>
      </c>
      <c r="B151" s="31" t="s">
        <v>175</v>
      </c>
      <c r="C151" s="32" t="s">
        <v>16</v>
      </c>
      <c r="D151" s="85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85">
        <v>0</v>
      </c>
      <c r="M151" s="85">
        <v>0</v>
      </c>
      <c r="N151" s="85">
        <v>0</v>
      </c>
      <c r="O151" s="85">
        <v>0</v>
      </c>
      <c r="P151" s="85">
        <v>0</v>
      </c>
      <c r="Q151" s="85">
        <v>0</v>
      </c>
      <c r="R151" s="85">
        <v>0</v>
      </c>
      <c r="S151" s="10">
        <f t="shared" si="90"/>
        <v>0</v>
      </c>
      <c r="T151" s="68" t="str">
        <f t="shared" si="91"/>
        <v>нд</v>
      </c>
      <c r="U151" s="10">
        <f t="shared" si="92"/>
        <v>0</v>
      </c>
      <c r="V151" s="10" t="str">
        <f t="shared" si="93"/>
        <v>нд</v>
      </c>
      <c r="W151" s="12" t="s">
        <v>369</v>
      </c>
    </row>
    <row r="152" spans="1:23" ht="47.25" x14ac:dyDescent="0.25">
      <c r="A152" s="53" t="s">
        <v>180</v>
      </c>
      <c r="B152" s="31" t="s">
        <v>177</v>
      </c>
      <c r="C152" s="32" t="s">
        <v>16</v>
      </c>
      <c r="D152" s="85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85">
        <v>0</v>
      </c>
      <c r="M152" s="85">
        <v>0</v>
      </c>
      <c r="N152" s="85">
        <v>0</v>
      </c>
      <c r="O152" s="85">
        <v>0</v>
      </c>
      <c r="P152" s="85">
        <v>0</v>
      </c>
      <c r="Q152" s="85">
        <v>0</v>
      </c>
      <c r="R152" s="85">
        <v>0</v>
      </c>
      <c r="S152" s="10">
        <f t="shared" si="90"/>
        <v>0</v>
      </c>
      <c r="T152" s="68" t="str">
        <f t="shared" si="91"/>
        <v>нд</v>
      </c>
      <c r="U152" s="10">
        <f t="shared" si="92"/>
        <v>0</v>
      </c>
      <c r="V152" s="10" t="str">
        <f t="shared" si="93"/>
        <v>нд</v>
      </c>
      <c r="W152" s="12" t="s">
        <v>369</v>
      </c>
    </row>
    <row r="153" spans="1:23" x14ac:dyDescent="0.25">
      <c r="A153" s="34" t="s">
        <v>181</v>
      </c>
      <c r="B153" s="31" t="s">
        <v>182</v>
      </c>
      <c r="C153" s="32" t="s">
        <v>16</v>
      </c>
      <c r="D153" s="85">
        <f t="shared" ref="D153:K153" si="133">SUM(D154:D157)</f>
        <v>31.310739390000002</v>
      </c>
      <c r="E153" s="85">
        <f t="shared" si="133"/>
        <v>0</v>
      </c>
      <c r="F153" s="85">
        <f t="shared" si="133"/>
        <v>0</v>
      </c>
      <c r="G153" s="85">
        <f t="shared" si="133"/>
        <v>0</v>
      </c>
      <c r="H153" s="85">
        <f t="shared" si="133"/>
        <v>0</v>
      </c>
      <c r="I153" s="85">
        <f t="shared" si="133"/>
        <v>0</v>
      </c>
      <c r="J153" s="85">
        <f t="shared" si="133"/>
        <v>0</v>
      </c>
      <c r="K153" s="85">
        <f t="shared" si="133"/>
        <v>0</v>
      </c>
      <c r="L153" s="85">
        <f t="shared" ref="L153" si="134">SUM(L154:L157)</f>
        <v>0</v>
      </c>
      <c r="M153" s="85">
        <f t="shared" ref="M153:R153" si="135">SUM(M154:M157)</f>
        <v>0</v>
      </c>
      <c r="N153" s="85">
        <f t="shared" si="135"/>
        <v>0</v>
      </c>
      <c r="O153" s="85">
        <f t="shared" si="135"/>
        <v>0</v>
      </c>
      <c r="P153" s="85">
        <f t="shared" si="135"/>
        <v>0</v>
      </c>
      <c r="Q153" s="85">
        <f t="shared" si="135"/>
        <v>0</v>
      </c>
      <c r="R153" s="85">
        <f t="shared" si="135"/>
        <v>0</v>
      </c>
      <c r="S153" s="10">
        <f t="shared" si="90"/>
        <v>0</v>
      </c>
      <c r="T153" s="68" t="str">
        <f t="shared" si="91"/>
        <v>нд</v>
      </c>
      <c r="U153" s="10">
        <f t="shared" si="92"/>
        <v>0</v>
      </c>
      <c r="V153" s="10" t="str">
        <f t="shared" si="93"/>
        <v>нд</v>
      </c>
      <c r="W153" s="12" t="s">
        <v>369</v>
      </c>
    </row>
    <row r="154" spans="1:23" ht="31.5" x14ac:dyDescent="0.25">
      <c r="A154" s="34" t="s">
        <v>183</v>
      </c>
      <c r="B154" s="31" t="s">
        <v>184</v>
      </c>
      <c r="C154" s="32" t="s">
        <v>16</v>
      </c>
      <c r="D154" s="85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85">
        <v>0</v>
      </c>
      <c r="M154" s="85">
        <v>0</v>
      </c>
      <c r="N154" s="85">
        <v>0</v>
      </c>
      <c r="O154" s="85">
        <v>0</v>
      </c>
      <c r="P154" s="85">
        <v>0</v>
      </c>
      <c r="Q154" s="85">
        <v>0</v>
      </c>
      <c r="R154" s="85">
        <v>0</v>
      </c>
      <c r="S154" s="10">
        <f t="shared" ref="S154:S217" si="136">L154-E154</f>
        <v>0</v>
      </c>
      <c r="T154" s="68" t="str">
        <f t="shared" ref="T154:T217" si="137">IF(E154,S154/(E154),"нд")</f>
        <v>нд</v>
      </c>
      <c r="U154" s="10">
        <f t="shared" ref="U154:U217" si="138">M154-F154</f>
        <v>0</v>
      </c>
      <c r="V154" s="10" t="str">
        <f t="shared" ref="V154:V217" si="139">IF(F154,U154/(F154),"нд")</f>
        <v>нд</v>
      </c>
      <c r="W154" s="12" t="s">
        <v>369</v>
      </c>
    </row>
    <row r="155" spans="1:23" ht="31.5" x14ac:dyDescent="0.25">
      <c r="A155" s="34" t="s">
        <v>185</v>
      </c>
      <c r="B155" s="31" t="s">
        <v>186</v>
      </c>
      <c r="C155" s="32" t="s">
        <v>16</v>
      </c>
      <c r="D155" s="85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85">
        <v>0</v>
      </c>
      <c r="M155" s="85">
        <v>0</v>
      </c>
      <c r="N155" s="85">
        <v>0</v>
      </c>
      <c r="O155" s="85">
        <v>0</v>
      </c>
      <c r="P155" s="85">
        <v>0</v>
      </c>
      <c r="Q155" s="85">
        <v>0</v>
      </c>
      <c r="R155" s="85">
        <v>0</v>
      </c>
      <c r="S155" s="10">
        <f t="shared" si="136"/>
        <v>0</v>
      </c>
      <c r="T155" s="68" t="str">
        <f t="shared" si="137"/>
        <v>нд</v>
      </c>
      <c r="U155" s="10">
        <f t="shared" si="138"/>
        <v>0</v>
      </c>
      <c r="V155" s="10" t="str">
        <f t="shared" si="139"/>
        <v>нд</v>
      </c>
      <c r="W155" s="12" t="s">
        <v>369</v>
      </c>
    </row>
    <row r="156" spans="1:23" ht="31.5" x14ac:dyDescent="0.25">
      <c r="A156" s="34" t="s">
        <v>187</v>
      </c>
      <c r="B156" s="31" t="s">
        <v>188</v>
      </c>
      <c r="C156" s="32" t="s">
        <v>16</v>
      </c>
      <c r="D156" s="85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85">
        <v>0</v>
      </c>
      <c r="M156" s="85">
        <v>0</v>
      </c>
      <c r="N156" s="85">
        <v>0</v>
      </c>
      <c r="O156" s="85">
        <v>0</v>
      </c>
      <c r="P156" s="85">
        <v>0</v>
      </c>
      <c r="Q156" s="85">
        <v>0</v>
      </c>
      <c r="R156" s="85">
        <v>0</v>
      </c>
      <c r="S156" s="10">
        <f t="shared" si="136"/>
        <v>0</v>
      </c>
      <c r="T156" s="68" t="str">
        <f t="shared" si="137"/>
        <v>нд</v>
      </c>
      <c r="U156" s="10">
        <f t="shared" si="138"/>
        <v>0</v>
      </c>
      <c r="V156" s="10" t="str">
        <f t="shared" si="139"/>
        <v>нд</v>
      </c>
      <c r="W156" s="12" t="s">
        <v>369</v>
      </c>
    </row>
    <row r="157" spans="1:23" x14ac:dyDescent="0.25">
      <c r="A157" s="34" t="s">
        <v>189</v>
      </c>
      <c r="B157" s="31" t="s">
        <v>190</v>
      </c>
      <c r="C157" s="32" t="s">
        <v>16</v>
      </c>
      <c r="D157" s="19">
        <f>D158</f>
        <v>31.310739390000002</v>
      </c>
      <c r="E157" s="19">
        <f t="shared" ref="E157:K157" si="140">E158</f>
        <v>0</v>
      </c>
      <c r="F157" s="19">
        <f t="shared" si="140"/>
        <v>0</v>
      </c>
      <c r="G157" s="19">
        <f t="shared" si="140"/>
        <v>0</v>
      </c>
      <c r="H157" s="19">
        <f t="shared" si="140"/>
        <v>0</v>
      </c>
      <c r="I157" s="19">
        <f t="shared" si="140"/>
        <v>0</v>
      </c>
      <c r="J157" s="19">
        <f t="shared" si="140"/>
        <v>0</v>
      </c>
      <c r="K157" s="19">
        <f t="shared" si="140"/>
        <v>0</v>
      </c>
      <c r="L157" s="85">
        <f t="shared" ref="L157:R157" si="141">L158</f>
        <v>0</v>
      </c>
      <c r="M157" s="85">
        <f t="shared" si="141"/>
        <v>0</v>
      </c>
      <c r="N157" s="85">
        <f t="shared" si="141"/>
        <v>0</v>
      </c>
      <c r="O157" s="85">
        <f t="shared" si="141"/>
        <v>0</v>
      </c>
      <c r="P157" s="85">
        <f t="shared" si="141"/>
        <v>0</v>
      </c>
      <c r="Q157" s="85">
        <f t="shared" si="141"/>
        <v>0</v>
      </c>
      <c r="R157" s="85">
        <f t="shared" si="141"/>
        <v>0</v>
      </c>
      <c r="S157" s="10">
        <f t="shared" si="136"/>
        <v>0</v>
      </c>
      <c r="T157" s="68" t="str">
        <f t="shared" si="137"/>
        <v>нд</v>
      </c>
      <c r="U157" s="10">
        <f t="shared" si="138"/>
        <v>0</v>
      </c>
      <c r="V157" s="10" t="str">
        <f t="shared" si="139"/>
        <v>нд</v>
      </c>
      <c r="W157" s="12" t="s">
        <v>369</v>
      </c>
    </row>
    <row r="158" spans="1:23" ht="51" customHeight="1" x14ac:dyDescent="0.25">
      <c r="A158" s="22" t="s">
        <v>189</v>
      </c>
      <c r="B158" s="23" t="s">
        <v>293</v>
      </c>
      <c r="C158" s="33" t="s">
        <v>294</v>
      </c>
      <c r="D158" s="21">
        <v>31.310739390000002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83">
        <f t="shared" si="136"/>
        <v>0</v>
      </c>
      <c r="T158" s="84" t="str">
        <f t="shared" si="137"/>
        <v>нд</v>
      </c>
      <c r="U158" s="83">
        <f t="shared" si="138"/>
        <v>0</v>
      </c>
      <c r="V158" s="83" t="str">
        <f t="shared" si="139"/>
        <v>нд</v>
      </c>
      <c r="W158" s="12" t="s">
        <v>369</v>
      </c>
    </row>
    <row r="159" spans="1:23" ht="47.25" x14ac:dyDescent="0.25">
      <c r="A159" s="34" t="s">
        <v>191</v>
      </c>
      <c r="B159" s="31" t="s">
        <v>30</v>
      </c>
      <c r="C159" s="32" t="s">
        <v>16</v>
      </c>
      <c r="D159" s="85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85">
        <v>0</v>
      </c>
      <c r="M159" s="85">
        <v>0</v>
      </c>
      <c r="N159" s="85">
        <v>0</v>
      </c>
      <c r="O159" s="85">
        <v>0</v>
      </c>
      <c r="P159" s="85">
        <v>0</v>
      </c>
      <c r="Q159" s="85">
        <v>0</v>
      </c>
      <c r="R159" s="85">
        <v>0</v>
      </c>
      <c r="S159" s="10">
        <f t="shared" si="136"/>
        <v>0</v>
      </c>
      <c r="T159" s="68" t="str">
        <f t="shared" si="137"/>
        <v>нд</v>
      </c>
      <c r="U159" s="10">
        <f t="shared" si="138"/>
        <v>0</v>
      </c>
      <c r="V159" s="10" t="str">
        <f t="shared" si="139"/>
        <v>нд</v>
      </c>
      <c r="W159" s="12" t="s">
        <v>369</v>
      </c>
    </row>
    <row r="160" spans="1:23" ht="31.5" x14ac:dyDescent="0.25">
      <c r="A160" s="34" t="s">
        <v>192</v>
      </c>
      <c r="B160" s="31" t="s">
        <v>193</v>
      </c>
      <c r="C160" s="32" t="s">
        <v>16</v>
      </c>
      <c r="D160" s="19">
        <f>SUM(D161:D196)</f>
        <v>46.724401491666669</v>
      </c>
      <c r="E160" s="19">
        <f>SUM(E161:E196)</f>
        <v>0</v>
      </c>
      <c r="F160" s="19">
        <f t="shared" ref="F160:K160" si="142">SUM(F161:F196)</f>
        <v>33.603128827999996</v>
      </c>
      <c r="G160" s="19">
        <f t="shared" si="142"/>
        <v>0</v>
      </c>
      <c r="H160" s="19">
        <f t="shared" si="142"/>
        <v>0</v>
      </c>
      <c r="I160" s="19">
        <f t="shared" si="142"/>
        <v>0</v>
      </c>
      <c r="J160" s="19">
        <f t="shared" si="142"/>
        <v>0.56000000000000005</v>
      </c>
      <c r="K160" s="19">
        <f t="shared" si="142"/>
        <v>39</v>
      </c>
      <c r="L160" s="85">
        <f t="shared" ref="L160:R160" si="143">SUM(L161:L196)</f>
        <v>0.4</v>
      </c>
      <c r="M160" s="85">
        <f t="shared" si="143"/>
        <v>33.207109720000005</v>
      </c>
      <c r="N160" s="85">
        <f t="shared" si="143"/>
        <v>0</v>
      </c>
      <c r="O160" s="85">
        <f t="shared" si="143"/>
        <v>0</v>
      </c>
      <c r="P160" s="85">
        <f t="shared" si="143"/>
        <v>0</v>
      </c>
      <c r="Q160" s="85">
        <f t="shared" si="143"/>
        <v>0</v>
      </c>
      <c r="R160" s="85">
        <f t="shared" si="143"/>
        <v>49</v>
      </c>
      <c r="S160" s="10">
        <f t="shared" si="136"/>
        <v>0.4</v>
      </c>
      <c r="T160" s="68" t="str">
        <f t="shared" si="137"/>
        <v>нд</v>
      </c>
      <c r="U160" s="10">
        <f t="shared" si="138"/>
        <v>-0.39601910799999018</v>
      </c>
      <c r="V160" s="68">
        <f t="shared" si="139"/>
        <v>-1.1785185541115595E-2</v>
      </c>
      <c r="W160" s="12" t="s">
        <v>369</v>
      </c>
    </row>
    <row r="161" spans="1:23" ht="49.5" customHeight="1" x14ac:dyDescent="0.25">
      <c r="A161" s="34" t="s">
        <v>237</v>
      </c>
      <c r="B161" s="47" t="s">
        <v>331</v>
      </c>
      <c r="C161" s="37" t="s">
        <v>395</v>
      </c>
      <c r="D161" s="21">
        <v>1.33451667</v>
      </c>
      <c r="E161" s="20">
        <v>0</v>
      </c>
      <c r="F161" s="20">
        <v>1.1465930000000002</v>
      </c>
      <c r="G161" s="20">
        <v>0</v>
      </c>
      <c r="H161" s="20">
        <v>0</v>
      </c>
      <c r="I161" s="20">
        <v>0</v>
      </c>
      <c r="J161" s="20">
        <v>0</v>
      </c>
      <c r="K161" s="20">
        <v>1</v>
      </c>
      <c r="L161" s="21">
        <v>0</v>
      </c>
      <c r="M161" s="21">
        <v>1.33451667</v>
      </c>
      <c r="N161" s="21">
        <v>0</v>
      </c>
      <c r="O161" s="21">
        <v>0</v>
      </c>
      <c r="P161" s="21">
        <v>0</v>
      </c>
      <c r="Q161" s="21">
        <v>0</v>
      </c>
      <c r="R161" s="21">
        <v>1</v>
      </c>
      <c r="S161" s="83">
        <f t="shared" si="136"/>
        <v>0</v>
      </c>
      <c r="T161" s="84" t="str">
        <f t="shared" si="137"/>
        <v>нд</v>
      </c>
      <c r="U161" s="83">
        <f t="shared" si="138"/>
        <v>0.18792366999999977</v>
      </c>
      <c r="V161" s="84">
        <f t="shared" si="139"/>
        <v>0.16389745096996033</v>
      </c>
      <c r="W161" s="69" t="s">
        <v>390</v>
      </c>
    </row>
    <row r="162" spans="1:23" ht="31.5" x14ac:dyDescent="0.25">
      <c r="A162" s="34" t="s">
        <v>237</v>
      </c>
      <c r="B162" s="25" t="s">
        <v>295</v>
      </c>
      <c r="C162" s="24" t="s">
        <v>296</v>
      </c>
      <c r="D162" s="21">
        <v>0.34365901999999998</v>
      </c>
      <c r="E162" s="20">
        <v>0</v>
      </c>
      <c r="F162" s="20">
        <v>0.30043897000000003</v>
      </c>
      <c r="G162" s="20">
        <v>0</v>
      </c>
      <c r="H162" s="20">
        <v>0</v>
      </c>
      <c r="I162" s="20">
        <v>0</v>
      </c>
      <c r="J162" s="20">
        <v>0</v>
      </c>
      <c r="K162" s="20">
        <v>1</v>
      </c>
      <c r="L162" s="21">
        <v>0</v>
      </c>
      <c r="M162" s="21">
        <v>0.34365901999999998</v>
      </c>
      <c r="N162" s="21">
        <v>0</v>
      </c>
      <c r="O162" s="21">
        <v>0</v>
      </c>
      <c r="P162" s="21">
        <v>0</v>
      </c>
      <c r="Q162" s="21">
        <v>0</v>
      </c>
      <c r="R162" s="21">
        <v>1</v>
      </c>
      <c r="S162" s="83">
        <f t="shared" si="136"/>
        <v>0</v>
      </c>
      <c r="T162" s="84" t="str">
        <f t="shared" si="137"/>
        <v>нд</v>
      </c>
      <c r="U162" s="83">
        <f t="shared" si="138"/>
        <v>4.3220049999999954E-2</v>
      </c>
      <c r="V162" s="84">
        <f t="shared" si="139"/>
        <v>0.14385633794444161</v>
      </c>
      <c r="W162" s="69" t="s">
        <v>390</v>
      </c>
    </row>
    <row r="163" spans="1:23" ht="47.25" x14ac:dyDescent="0.25">
      <c r="A163" s="34" t="s">
        <v>237</v>
      </c>
      <c r="B163" s="54" t="s">
        <v>297</v>
      </c>
      <c r="C163" s="24" t="s">
        <v>298</v>
      </c>
      <c r="D163" s="21">
        <v>7.3855840000000006E-2</v>
      </c>
      <c r="E163" s="20">
        <v>0</v>
      </c>
      <c r="F163" s="20">
        <v>7.3855840000000006E-2</v>
      </c>
      <c r="G163" s="20">
        <v>0</v>
      </c>
      <c r="H163" s="20">
        <v>0</v>
      </c>
      <c r="I163" s="20">
        <v>0</v>
      </c>
      <c r="J163" s="20">
        <v>0</v>
      </c>
      <c r="K163" s="20">
        <v>1</v>
      </c>
      <c r="L163" s="21">
        <v>0</v>
      </c>
      <c r="M163" s="21">
        <v>6.2165619999999998E-2</v>
      </c>
      <c r="N163" s="21">
        <v>0</v>
      </c>
      <c r="O163" s="21">
        <v>0</v>
      </c>
      <c r="P163" s="21">
        <v>0</v>
      </c>
      <c r="Q163" s="21">
        <v>0</v>
      </c>
      <c r="R163" s="21">
        <v>1</v>
      </c>
      <c r="S163" s="83">
        <f t="shared" si="136"/>
        <v>0</v>
      </c>
      <c r="T163" s="84" t="str">
        <f t="shared" si="137"/>
        <v>нд</v>
      </c>
      <c r="U163" s="83">
        <f t="shared" si="138"/>
        <v>-1.1690220000000008E-2</v>
      </c>
      <c r="V163" s="84">
        <f t="shared" si="139"/>
        <v>-0.15828430087586853</v>
      </c>
      <c r="W163" s="114" t="s">
        <v>387</v>
      </c>
    </row>
    <row r="164" spans="1:23" ht="47.25" x14ac:dyDescent="0.25">
      <c r="A164" s="34" t="s">
        <v>237</v>
      </c>
      <c r="B164" s="25" t="s">
        <v>299</v>
      </c>
      <c r="C164" s="24" t="s">
        <v>300</v>
      </c>
      <c r="D164" s="21">
        <v>0.31787933000000002</v>
      </c>
      <c r="E164" s="20">
        <v>0</v>
      </c>
      <c r="F164" s="20">
        <v>0.31787933000000002</v>
      </c>
      <c r="G164" s="20">
        <v>0</v>
      </c>
      <c r="H164" s="20">
        <v>0</v>
      </c>
      <c r="I164" s="20">
        <v>0</v>
      </c>
      <c r="J164" s="20">
        <v>0</v>
      </c>
      <c r="K164" s="20">
        <v>1</v>
      </c>
      <c r="L164" s="21">
        <v>0</v>
      </c>
      <c r="M164" s="21">
        <v>0.27984217</v>
      </c>
      <c r="N164" s="21">
        <v>0</v>
      </c>
      <c r="O164" s="21">
        <v>0</v>
      </c>
      <c r="P164" s="21">
        <v>0</v>
      </c>
      <c r="Q164" s="21">
        <v>0</v>
      </c>
      <c r="R164" s="21">
        <v>1</v>
      </c>
      <c r="S164" s="83">
        <f t="shared" si="136"/>
        <v>0</v>
      </c>
      <c r="T164" s="84" t="str">
        <f t="shared" si="137"/>
        <v>нд</v>
      </c>
      <c r="U164" s="83">
        <f t="shared" si="138"/>
        <v>-3.8037160000000014E-2</v>
      </c>
      <c r="V164" s="84">
        <f t="shared" si="139"/>
        <v>-0.1196591171876448</v>
      </c>
      <c r="W164" s="69" t="s">
        <v>390</v>
      </c>
    </row>
    <row r="165" spans="1:23" ht="93" customHeight="1" x14ac:dyDescent="0.25">
      <c r="A165" s="34" t="s">
        <v>237</v>
      </c>
      <c r="B165" s="25" t="s">
        <v>301</v>
      </c>
      <c r="C165" s="24" t="s">
        <v>302</v>
      </c>
      <c r="D165" s="21">
        <v>5.8705769999999997E-2</v>
      </c>
      <c r="E165" s="20">
        <v>0</v>
      </c>
      <c r="F165" s="20">
        <v>5.8705769999999997E-2</v>
      </c>
      <c r="G165" s="20">
        <v>0</v>
      </c>
      <c r="H165" s="20">
        <v>0</v>
      </c>
      <c r="I165" s="20">
        <v>0</v>
      </c>
      <c r="J165" s="20">
        <v>0</v>
      </c>
      <c r="K165" s="20">
        <v>1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83">
        <f t="shared" si="136"/>
        <v>0</v>
      </c>
      <c r="T165" s="84" t="str">
        <f t="shared" si="137"/>
        <v>нд</v>
      </c>
      <c r="U165" s="83">
        <f t="shared" si="138"/>
        <v>-5.8705769999999997E-2</v>
      </c>
      <c r="V165" s="84">
        <f t="shared" si="139"/>
        <v>-1</v>
      </c>
      <c r="W165" s="70" t="s">
        <v>391</v>
      </c>
    </row>
    <row r="166" spans="1:23" ht="87" customHeight="1" x14ac:dyDescent="0.25">
      <c r="A166" s="34" t="s">
        <v>237</v>
      </c>
      <c r="B166" s="25" t="s">
        <v>332</v>
      </c>
      <c r="C166" s="24" t="s">
        <v>303</v>
      </c>
      <c r="D166" s="21">
        <v>0.10383333</v>
      </c>
      <c r="E166" s="20">
        <v>0</v>
      </c>
      <c r="F166" s="20">
        <v>4.8347050000000003E-2</v>
      </c>
      <c r="G166" s="20">
        <v>0</v>
      </c>
      <c r="H166" s="20">
        <v>0</v>
      </c>
      <c r="I166" s="20">
        <v>0</v>
      </c>
      <c r="J166" s="20">
        <v>0</v>
      </c>
      <c r="K166" s="20">
        <v>1</v>
      </c>
      <c r="L166" s="21">
        <v>0</v>
      </c>
      <c r="M166" s="21">
        <v>0.10383333</v>
      </c>
      <c r="N166" s="21">
        <v>0</v>
      </c>
      <c r="O166" s="21">
        <v>0</v>
      </c>
      <c r="P166" s="21">
        <v>0</v>
      </c>
      <c r="Q166" s="21">
        <v>0</v>
      </c>
      <c r="R166" s="21">
        <v>1</v>
      </c>
      <c r="S166" s="83">
        <f t="shared" si="136"/>
        <v>0</v>
      </c>
      <c r="T166" s="84" t="str">
        <f t="shared" si="137"/>
        <v>нд</v>
      </c>
      <c r="U166" s="83">
        <f t="shared" si="138"/>
        <v>5.5486279999999999E-2</v>
      </c>
      <c r="V166" s="84">
        <f t="shared" si="139"/>
        <v>1.1476663002189378</v>
      </c>
      <c r="W166" s="69" t="s">
        <v>390</v>
      </c>
    </row>
    <row r="167" spans="1:23" ht="87" customHeight="1" x14ac:dyDescent="0.25">
      <c r="A167" s="34" t="s">
        <v>192</v>
      </c>
      <c r="B167" s="55" t="s">
        <v>345</v>
      </c>
      <c r="C167" s="33" t="s">
        <v>346</v>
      </c>
      <c r="D167" s="21">
        <v>0.16786752999999999</v>
      </c>
      <c r="E167" s="20">
        <v>0</v>
      </c>
      <c r="F167" s="20">
        <v>0.14017080000000001</v>
      </c>
      <c r="G167" s="20">
        <v>0</v>
      </c>
      <c r="H167" s="20">
        <v>0</v>
      </c>
      <c r="I167" s="20">
        <v>0</v>
      </c>
      <c r="J167" s="20">
        <v>0</v>
      </c>
      <c r="K167" s="20">
        <v>1</v>
      </c>
      <c r="L167" s="21">
        <v>0</v>
      </c>
      <c r="M167" s="21">
        <v>0.16786752999999999</v>
      </c>
      <c r="N167" s="21">
        <v>0</v>
      </c>
      <c r="O167" s="21">
        <v>0</v>
      </c>
      <c r="P167" s="21">
        <v>0</v>
      </c>
      <c r="Q167" s="21">
        <v>0</v>
      </c>
      <c r="R167" s="21">
        <v>1</v>
      </c>
      <c r="S167" s="83">
        <f t="shared" si="136"/>
        <v>0</v>
      </c>
      <c r="T167" s="84" t="str">
        <f t="shared" si="137"/>
        <v>нд</v>
      </c>
      <c r="U167" s="83">
        <f t="shared" si="138"/>
        <v>2.7696729999999975E-2</v>
      </c>
      <c r="V167" s="84">
        <f t="shared" si="139"/>
        <v>0.1975927225927224</v>
      </c>
      <c r="W167" s="69" t="s">
        <v>390</v>
      </c>
    </row>
    <row r="168" spans="1:23" ht="87" customHeight="1" x14ac:dyDescent="0.25">
      <c r="A168" s="34" t="s">
        <v>192</v>
      </c>
      <c r="B168" s="55" t="s">
        <v>347</v>
      </c>
      <c r="C168" s="33" t="s">
        <v>348</v>
      </c>
      <c r="D168" s="21">
        <v>0.14526600000000001</v>
      </c>
      <c r="E168" s="20">
        <v>0</v>
      </c>
      <c r="F168" s="20">
        <v>0.119692188</v>
      </c>
      <c r="G168" s="20">
        <v>0</v>
      </c>
      <c r="H168" s="20">
        <v>0</v>
      </c>
      <c r="I168" s="20">
        <v>0</v>
      </c>
      <c r="J168" s="20">
        <v>0</v>
      </c>
      <c r="K168" s="20">
        <v>1</v>
      </c>
      <c r="L168" s="21">
        <v>0</v>
      </c>
      <c r="M168" s="21">
        <v>0.14526600000000001</v>
      </c>
      <c r="N168" s="21">
        <v>0</v>
      </c>
      <c r="O168" s="21">
        <v>0</v>
      </c>
      <c r="P168" s="21">
        <v>0</v>
      </c>
      <c r="Q168" s="21">
        <v>0</v>
      </c>
      <c r="R168" s="21">
        <v>1</v>
      </c>
      <c r="S168" s="83">
        <f t="shared" si="136"/>
        <v>0</v>
      </c>
      <c r="T168" s="84" t="str">
        <f t="shared" si="137"/>
        <v>нд</v>
      </c>
      <c r="U168" s="83">
        <f t="shared" si="138"/>
        <v>2.5573812000000001E-2</v>
      </c>
      <c r="V168" s="84">
        <f t="shared" si="139"/>
        <v>0.21366316739067381</v>
      </c>
      <c r="W168" s="69" t="s">
        <v>390</v>
      </c>
    </row>
    <row r="169" spans="1:23" ht="87" customHeight="1" x14ac:dyDescent="0.25">
      <c r="A169" s="34" t="s">
        <v>192</v>
      </c>
      <c r="B169" s="55" t="s">
        <v>349</v>
      </c>
      <c r="C169" s="33" t="s">
        <v>350</v>
      </c>
      <c r="D169" s="21">
        <v>9.1000789999999998E-2</v>
      </c>
      <c r="E169" s="20">
        <v>0</v>
      </c>
      <c r="F169" s="20">
        <v>9.1000789999999998E-2</v>
      </c>
      <c r="G169" s="20">
        <v>0</v>
      </c>
      <c r="H169" s="20">
        <v>0</v>
      </c>
      <c r="I169" s="20">
        <v>0</v>
      </c>
      <c r="J169" s="20">
        <v>0</v>
      </c>
      <c r="K169" s="20">
        <v>1</v>
      </c>
      <c r="L169" s="21">
        <v>0</v>
      </c>
      <c r="M169" s="21">
        <v>7.9346719999999996E-2</v>
      </c>
      <c r="N169" s="21">
        <v>0</v>
      </c>
      <c r="O169" s="21">
        <v>0</v>
      </c>
      <c r="P169" s="21">
        <v>0</v>
      </c>
      <c r="Q169" s="21">
        <v>0</v>
      </c>
      <c r="R169" s="21">
        <v>1</v>
      </c>
      <c r="S169" s="83">
        <f t="shared" si="136"/>
        <v>0</v>
      </c>
      <c r="T169" s="84" t="str">
        <f t="shared" si="137"/>
        <v>нд</v>
      </c>
      <c r="U169" s="83">
        <f t="shared" si="138"/>
        <v>-1.1654070000000002E-2</v>
      </c>
      <c r="V169" s="84">
        <f t="shared" si="139"/>
        <v>-0.12806559151849126</v>
      </c>
      <c r="W169" s="114" t="s">
        <v>387</v>
      </c>
    </row>
    <row r="170" spans="1:23" ht="87" customHeight="1" x14ac:dyDescent="0.25">
      <c r="A170" s="22" t="s">
        <v>192</v>
      </c>
      <c r="B170" s="23" t="s">
        <v>328</v>
      </c>
      <c r="C170" s="24" t="s">
        <v>329</v>
      </c>
      <c r="D170" s="21">
        <v>2.77515</v>
      </c>
      <c r="E170" s="20">
        <v>0</v>
      </c>
      <c r="F170" s="20">
        <v>2.0668200000000003</v>
      </c>
      <c r="G170" s="20">
        <v>0</v>
      </c>
      <c r="H170" s="20">
        <v>0</v>
      </c>
      <c r="I170" s="20">
        <v>0</v>
      </c>
      <c r="J170" s="20">
        <v>0</v>
      </c>
      <c r="K170" s="20">
        <v>1</v>
      </c>
      <c r="L170" s="21">
        <v>0</v>
      </c>
      <c r="M170" s="21">
        <v>2.77515</v>
      </c>
      <c r="N170" s="21">
        <v>0</v>
      </c>
      <c r="O170" s="21">
        <v>0</v>
      </c>
      <c r="P170" s="21">
        <v>0</v>
      </c>
      <c r="Q170" s="21">
        <v>0</v>
      </c>
      <c r="R170" s="21">
        <v>1</v>
      </c>
      <c r="S170" s="83">
        <f t="shared" si="136"/>
        <v>0</v>
      </c>
      <c r="T170" s="84" t="str">
        <f t="shared" si="137"/>
        <v>нд</v>
      </c>
      <c r="U170" s="83">
        <f t="shared" si="138"/>
        <v>0.70832999999999968</v>
      </c>
      <c r="V170" s="84">
        <f t="shared" si="139"/>
        <v>0.34271489534647409</v>
      </c>
      <c r="W170" s="69" t="s">
        <v>390</v>
      </c>
    </row>
    <row r="171" spans="1:23" ht="87" customHeight="1" x14ac:dyDescent="0.25">
      <c r="A171" s="22" t="s">
        <v>192</v>
      </c>
      <c r="B171" s="54" t="s">
        <v>351</v>
      </c>
      <c r="C171" s="50" t="s">
        <v>352</v>
      </c>
      <c r="D171" s="21">
        <v>0.20795564166666666</v>
      </c>
      <c r="E171" s="20">
        <v>0</v>
      </c>
      <c r="F171" s="20">
        <v>0.10208917000000001</v>
      </c>
      <c r="G171" s="20">
        <v>0</v>
      </c>
      <c r="H171" s="20">
        <v>0</v>
      </c>
      <c r="I171" s="20">
        <v>0</v>
      </c>
      <c r="J171" s="20">
        <v>0</v>
      </c>
      <c r="K171" s="20">
        <v>1</v>
      </c>
      <c r="L171" s="21">
        <v>0</v>
      </c>
      <c r="M171" s="21">
        <v>5.1417669999999999E-2</v>
      </c>
      <c r="N171" s="21">
        <v>0</v>
      </c>
      <c r="O171" s="21">
        <v>0</v>
      </c>
      <c r="P171" s="21">
        <v>0</v>
      </c>
      <c r="Q171" s="21">
        <v>0</v>
      </c>
      <c r="R171" s="21">
        <v>1</v>
      </c>
      <c r="S171" s="83">
        <f t="shared" si="136"/>
        <v>0</v>
      </c>
      <c r="T171" s="84" t="str">
        <f t="shared" si="137"/>
        <v>нд</v>
      </c>
      <c r="U171" s="83">
        <f t="shared" si="138"/>
        <v>-5.0671500000000008E-2</v>
      </c>
      <c r="V171" s="84">
        <f t="shared" si="139"/>
        <v>-0.49634549874389228</v>
      </c>
      <c r="W171" s="114" t="s">
        <v>387</v>
      </c>
    </row>
    <row r="172" spans="1:23" ht="47.25" x14ac:dyDescent="0.25">
      <c r="A172" s="34" t="s">
        <v>237</v>
      </c>
      <c r="B172" s="25" t="s">
        <v>304</v>
      </c>
      <c r="C172" s="24" t="s">
        <v>305</v>
      </c>
      <c r="D172" s="21">
        <v>0.31974897000000002</v>
      </c>
      <c r="E172" s="20">
        <v>0</v>
      </c>
      <c r="F172" s="20">
        <v>0.14812450999999999</v>
      </c>
      <c r="G172" s="20">
        <v>0</v>
      </c>
      <c r="H172" s="20">
        <v>0</v>
      </c>
      <c r="I172" s="20">
        <v>0</v>
      </c>
      <c r="J172" s="20">
        <v>0</v>
      </c>
      <c r="K172" s="20">
        <v>1</v>
      </c>
      <c r="L172" s="21">
        <v>0</v>
      </c>
      <c r="M172" s="21">
        <v>0.1117085</v>
      </c>
      <c r="N172" s="21">
        <v>0</v>
      </c>
      <c r="O172" s="21">
        <v>0</v>
      </c>
      <c r="P172" s="21">
        <v>0</v>
      </c>
      <c r="Q172" s="21">
        <v>0</v>
      </c>
      <c r="R172" s="21">
        <v>1</v>
      </c>
      <c r="S172" s="83">
        <f t="shared" si="136"/>
        <v>0</v>
      </c>
      <c r="T172" s="84" t="str">
        <f t="shared" si="137"/>
        <v>нд</v>
      </c>
      <c r="U172" s="83">
        <f t="shared" si="138"/>
        <v>-3.6416009999999985E-2</v>
      </c>
      <c r="V172" s="84">
        <f t="shared" si="139"/>
        <v>-0.24584729427965696</v>
      </c>
      <c r="W172" s="114" t="s">
        <v>387</v>
      </c>
    </row>
    <row r="173" spans="1:23" ht="31.5" x14ac:dyDescent="0.25">
      <c r="A173" s="34" t="s">
        <v>237</v>
      </c>
      <c r="B173" s="54" t="s">
        <v>306</v>
      </c>
      <c r="C173" s="24" t="s">
        <v>307</v>
      </c>
      <c r="D173" s="21">
        <v>0.35539432999999998</v>
      </c>
      <c r="E173" s="20">
        <v>0</v>
      </c>
      <c r="F173" s="20">
        <v>0.16463732</v>
      </c>
      <c r="G173" s="20">
        <v>0</v>
      </c>
      <c r="H173" s="20">
        <v>0</v>
      </c>
      <c r="I173" s="20">
        <v>0</v>
      </c>
      <c r="J173" s="20">
        <v>0</v>
      </c>
      <c r="K173" s="20">
        <v>1</v>
      </c>
      <c r="L173" s="21">
        <v>0</v>
      </c>
      <c r="M173" s="21">
        <v>0.13496332999999999</v>
      </c>
      <c r="N173" s="21">
        <v>0</v>
      </c>
      <c r="O173" s="21">
        <v>0</v>
      </c>
      <c r="P173" s="21">
        <v>0</v>
      </c>
      <c r="Q173" s="21">
        <v>0</v>
      </c>
      <c r="R173" s="21">
        <v>1</v>
      </c>
      <c r="S173" s="83">
        <f t="shared" si="136"/>
        <v>0</v>
      </c>
      <c r="T173" s="84" t="str">
        <f t="shared" si="137"/>
        <v>нд</v>
      </c>
      <c r="U173" s="83">
        <f t="shared" si="138"/>
        <v>-2.9673990000000011E-2</v>
      </c>
      <c r="V173" s="84">
        <f t="shared" si="139"/>
        <v>-0.18023853886834412</v>
      </c>
      <c r="W173" s="114" t="s">
        <v>387</v>
      </c>
    </row>
    <row r="174" spans="1:23" ht="47.25" x14ac:dyDescent="0.25">
      <c r="A174" s="34" t="s">
        <v>237</v>
      </c>
      <c r="B174" s="54" t="s">
        <v>308</v>
      </c>
      <c r="C174" s="24" t="s">
        <v>309</v>
      </c>
      <c r="D174" s="21">
        <v>9.7904760000000007E-2</v>
      </c>
      <c r="E174" s="20">
        <v>0</v>
      </c>
      <c r="F174" s="20">
        <v>9.7904760000000007E-2</v>
      </c>
      <c r="G174" s="20">
        <v>0</v>
      </c>
      <c r="H174" s="20">
        <v>0</v>
      </c>
      <c r="I174" s="20">
        <v>0</v>
      </c>
      <c r="J174" s="20">
        <v>0</v>
      </c>
      <c r="K174" s="20">
        <v>1</v>
      </c>
      <c r="L174" s="21">
        <v>0</v>
      </c>
      <c r="M174" s="21">
        <v>8.4885829999999995E-2</v>
      </c>
      <c r="N174" s="21">
        <v>0</v>
      </c>
      <c r="O174" s="21">
        <v>0</v>
      </c>
      <c r="P174" s="21">
        <v>0</v>
      </c>
      <c r="Q174" s="21">
        <v>0</v>
      </c>
      <c r="R174" s="21">
        <v>1</v>
      </c>
      <c r="S174" s="83">
        <f t="shared" si="136"/>
        <v>0</v>
      </c>
      <c r="T174" s="84" t="str">
        <f t="shared" si="137"/>
        <v>нд</v>
      </c>
      <c r="U174" s="83">
        <f t="shared" si="138"/>
        <v>-1.3018930000000012E-2</v>
      </c>
      <c r="V174" s="84">
        <f t="shared" si="139"/>
        <v>-0.13297545492170157</v>
      </c>
      <c r="W174" s="114" t="s">
        <v>387</v>
      </c>
    </row>
    <row r="175" spans="1:23" ht="31.5" x14ac:dyDescent="0.25">
      <c r="A175" s="34" t="s">
        <v>237</v>
      </c>
      <c r="B175" s="54" t="s">
        <v>310</v>
      </c>
      <c r="C175" s="24" t="s">
        <v>311</v>
      </c>
      <c r="D175" s="21">
        <v>5.2556279999999997E-2</v>
      </c>
      <c r="E175" s="20">
        <v>0</v>
      </c>
      <c r="F175" s="20">
        <v>5.2556279999999997E-2</v>
      </c>
      <c r="G175" s="20">
        <v>0</v>
      </c>
      <c r="H175" s="20">
        <v>0</v>
      </c>
      <c r="I175" s="20">
        <v>0</v>
      </c>
      <c r="J175" s="20">
        <v>0</v>
      </c>
      <c r="K175" s="20">
        <v>1</v>
      </c>
      <c r="L175" s="21">
        <v>0</v>
      </c>
      <c r="M175" s="21">
        <v>4.0059980000000002E-2</v>
      </c>
      <c r="N175" s="21">
        <v>0</v>
      </c>
      <c r="O175" s="21">
        <v>0</v>
      </c>
      <c r="P175" s="21">
        <v>0</v>
      </c>
      <c r="Q175" s="21">
        <v>0</v>
      </c>
      <c r="R175" s="21">
        <v>1</v>
      </c>
      <c r="S175" s="83">
        <f t="shared" si="136"/>
        <v>0</v>
      </c>
      <c r="T175" s="84" t="str">
        <f t="shared" si="137"/>
        <v>нд</v>
      </c>
      <c r="U175" s="83">
        <f t="shared" si="138"/>
        <v>-1.2496299999999995E-2</v>
      </c>
      <c r="V175" s="84">
        <f t="shared" si="139"/>
        <v>-0.2377698726013332</v>
      </c>
      <c r="W175" s="114" t="s">
        <v>387</v>
      </c>
    </row>
    <row r="176" spans="1:23" ht="47.25" x14ac:dyDescent="0.25">
      <c r="A176" s="22" t="s">
        <v>192</v>
      </c>
      <c r="B176" s="55" t="s">
        <v>353</v>
      </c>
      <c r="C176" s="33" t="s">
        <v>354</v>
      </c>
      <c r="D176" s="21">
        <v>0.15050000000000002</v>
      </c>
      <c r="E176" s="20">
        <v>0</v>
      </c>
      <c r="F176" s="20">
        <v>0.10186988</v>
      </c>
      <c r="G176" s="20">
        <v>0</v>
      </c>
      <c r="H176" s="20">
        <v>0</v>
      </c>
      <c r="I176" s="20">
        <v>0</v>
      </c>
      <c r="J176" s="20">
        <v>0</v>
      </c>
      <c r="K176" s="20">
        <v>1</v>
      </c>
      <c r="L176" s="21">
        <v>0</v>
      </c>
      <c r="M176" s="21">
        <v>0.15049999999999999</v>
      </c>
      <c r="N176" s="21">
        <v>0</v>
      </c>
      <c r="O176" s="21">
        <v>0</v>
      </c>
      <c r="P176" s="21">
        <v>0</v>
      </c>
      <c r="Q176" s="21">
        <v>0</v>
      </c>
      <c r="R176" s="21">
        <v>1</v>
      </c>
      <c r="S176" s="83">
        <f t="shared" si="136"/>
        <v>0</v>
      </c>
      <c r="T176" s="84" t="str">
        <f t="shared" si="137"/>
        <v>нд</v>
      </c>
      <c r="U176" s="83">
        <f t="shared" si="138"/>
        <v>4.8630119999999999E-2</v>
      </c>
      <c r="V176" s="84">
        <f t="shared" si="139"/>
        <v>0.47737486291335574</v>
      </c>
      <c r="W176" s="69" t="s">
        <v>390</v>
      </c>
    </row>
    <row r="177" spans="1:23" ht="63.75" customHeight="1" x14ac:dyDescent="0.25">
      <c r="A177" s="22" t="s">
        <v>192</v>
      </c>
      <c r="B177" s="58" t="s">
        <v>366</v>
      </c>
      <c r="C177" s="33" t="s">
        <v>396</v>
      </c>
      <c r="D177" s="21">
        <v>6.108827E-2</v>
      </c>
      <c r="E177" s="20" t="s">
        <v>369</v>
      </c>
      <c r="F177" s="20" t="s">
        <v>369</v>
      </c>
      <c r="G177" s="20" t="s">
        <v>369</v>
      </c>
      <c r="H177" s="20" t="s">
        <v>369</v>
      </c>
      <c r="I177" s="20" t="s">
        <v>369</v>
      </c>
      <c r="J177" s="20" t="s">
        <v>369</v>
      </c>
      <c r="K177" s="20" t="s">
        <v>369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83" t="s">
        <v>369</v>
      </c>
      <c r="T177" s="84" t="s">
        <v>369</v>
      </c>
      <c r="U177" s="83" t="s">
        <v>369</v>
      </c>
      <c r="V177" s="84" t="s">
        <v>369</v>
      </c>
      <c r="W177" s="12" t="s">
        <v>369</v>
      </c>
    </row>
    <row r="178" spans="1:23" ht="47.25" x14ac:dyDescent="0.25">
      <c r="A178" s="22" t="s">
        <v>192</v>
      </c>
      <c r="B178" s="54" t="s">
        <v>355</v>
      </c>
      <c r="C178" s="33" t="s">
        <v>356</v>
      </c>
      <c r="D178" s="21">
        <v>0.77</v>
      </c>
      <c r="E178" s="20">
        <v>0</v>
      </c>
      <c r="F178" s="20">
        <v>0.77</v>
      </c>
      <c r="G178" s="20">
        <v>0</v>
      </c>
      <c r="H178" s="20">
        <v>0</v>
      </c>
      <c r="I178" s="20">
        <v>0</v>
      </c>
      <c r="J178" s="20">
        <v>0</v>
      </c>
      <c r="K178" s="20">
        <v>1</v>
      </c>
      <c r="L178" s="21">
        <v>0</v>
      </c>
      <c r="M178" s="21">
        <v>0.77109854</v>
      </c>
      <c r="N178" s="21">
        <v>0</v>
      </c>
      <c r="O178" s="21">
        <v>0</v>
      </c>
      <c r="P178" s="21">
        <v>0</v>
      </c>
      <c r="Q178" s="21">
        <v>0</v>
      </c>
      <c r="R178" s="21">
        <v>1</v>
      </c>
      <c r="S178" s="83">
        <f t="shared" si="136"/>
        <v>0</v>
      </c>
      <c r="T178" s="84" t="str">
        <f t="shared" si="137"/>
        <v>нд</v>
      </c>
      <c r="U178" s="83">
        <f t="shared" si="138"/>
        <v>1.0985399999999812E-3</v>
      </c>
      <c r="V178" s="84">
        <f t="shared" si="139"/>
        <v>1.4266753246753002E-3</v>
      </c>
      <c r="W178" s="12" t="s">
        <v>369</v>
      </c>
    </row>
    <row r="179" spans="1:23" ht="47.25" x14ac:dyDescent="0.25">
      <c r="A179" s="34" t="s">
        <v>237</v>
      </c>
      <c r="B179" s="54" t="s">
        <v>312</v>
      </c>
      <c r="C179" s="37" t="s">
        <v>313</v>
      </c>
      <c r="D179" s="21">
        <v>0.64999999999999991</v>
      </c>
      <c r="E179" s="20">
        <v>0</v>
      </c>
      <c r="F179" s="20">
        <v>0.65</v>
      </c>
      <c r="G179" s="20">
        <v>0</v>
      </c>
      <c r="H179" s="20">
        <v>0</v>
      </c>
      <c r="I179" s="20">
        <v>0</v>
      </c>
      <c r="J179" s="20">
        <v>0</v>
      </c>
      <c r="K179" s="20">
        <v>1</v>
      </c>
      <c r="L179" s="21">
        <v>0</v>
      </c>
      <c r="M179" s="21">
        <v>0.61052967000000002</v>
      </c>
      <c r="N179" s="21">
        <v>0</v>
      </c>
      <c r="O179" s="21">
        <v>0</v>
      </c>
      <c r="P179" s="21">
        <v>0</v>
      </c>
      <c r="Q179" s="21">
        <v>0</v>
      </c>
      <c r="R179" s="21">
        <v>1</v>
      </c>
      <c r="S179" s="83">
        <f t="shared" si="136"/>
        <v>0</v>
      </c>
      <c r="T179" s="84" t="str">
        <f t="shared" si="137"/>
        <v>нд</v>
      </c>
      <c r="U179" s="83">
        <f t="shared" si="138"/>
        <v>-3.9470329999999998E-2</v>
      </c>
      <c r="V179" s="84">
        <f t="shared" si="139"/>
        <v>-6.0723584615384608E-2</v>
      </c>
      <c r="W179" s="114" t="s">
        <v>387</v>
      </c>
    </row>
    <row r="180" spans="1:23" ht="47.25" x14ac:dyDescent="0.25">
      <c r="A180" s="22" t="s">
        <v>192</v>
      </c>
      <c r="B180" s="54" t="s">
        <v>357</v>
      </c>
      <c r="C180" s="33" t="s">
        <v>358</v>
      </c>
      <c r="D180" s="21">
        <v>7.7499999999999999E-2</v>
      </c>
      <c r="E180" s="20">
        <v>0</v>
      </c>
      <c r="F180" s="20">
        <v>7.7499999999999999E-2</v>
      </c>
      <c r="G180" s="20">
        <v>0</v>
      </c>
      <c r="H180" s="20">
        <v>0</v>
      </c>
      <c r="I180" s="20">
        <v>0</v>
      </c>
      <c r="J180" s="20">
        <v>0</v>
      </c>
      <c r="K180" s="20">
        <v>1</v>
      </c>
      <c r="L180" s="21">
        <v>0</v>
      </c>
      <c r="M180" s="21">
        <v>7.2499999999999995E-2</v>
      </c>
      <c r="N180" s="21">
        <v>0</v>
      </c>
      <c r="O180" s="21">
        <v>0</v>
      </c>
      <c r="P180" s="21">
        <v>0</v>
      </c>
      <c r="Q180" s="21">
        <v>0</v>
      </c>
      <c r="R180" s="21">
        <v>1</v>
      </c>
      <c r="S180" s="83">
        <f t="shared" si="136"/>
        <v>0</v>
      </c>
      <c r="T180" s="84" t="str">
        <f t="shared" si="137"/>
        <v>нд</v>
      </c>
      <c r="U180" s="83">
        <f t="shared" si="138"/>
        <v>-5.0000000000000044E-3</v>
      </c>
      <c r="V180" s="84">
        <f t="shared" si="139"/>
        <v>-6.4516129032258118E-2</v>
      </c>
      <c r="W180" s="114" t="s">
        <v>387</v>
      </c>
    </row>
    <row r="181" spans="1:23" ht="31.5" x14ac:dyDescent="0.25">
      <c r="A181" s="34" t="s">
        <v>237</v>
      </c>
      <c r="B181" s="54" t="s">
        <v>314</v>
      </c>
      <c r="C181" s="37" t="s">
        <v>315</v>
      </c>
      <c r="D181" s="21">
        <v>9.3173134700000002</v>
      </c>
      <c r="E181" s="20">
        <v>0</v>
      </c>
      <c r="F181" s="20">
        <v>8.7583333299999993</v>
      </c>
      <c r="G181" s="20">
        <v>0</v>
      </c>
      <c r="H181" s="20">
        <v>0</v>
      </c>
      <c r="I181" s="20">
        <v>0</v>
      </c>
      <c r="J181" s="20">
        <v>0</v>
      </c>
      <c r="K181" s="20">
        <v>1</v>
      </c>
      <c r="L181" s="21">
        <v>0</v>
      </c>
      <c r="M181" s="21">
        <v>9.3173134700000002</v>
      </c>
      <c r="N181" s="21">
        <v>0</v>
      </c>
      <c r="O181" s="21">
        <v>0</v>
      </c>
      <c r="P181" s="21">
        <v>0</v>
      </c>
      <c r="Q181" s="21">
        <v>0</v>
      </c>
      <c r="R181" s="21">
        <v>1</v>
      </c>
      <c r="S181" s="83">
        <f t="shared" si="136"/>
        <v>0</v>
      </c>
      <c r="T181" s="84" t="str">
        <f t="shared" si="137"/>
        <v>нд</v>
      </c>
      <c r="U181" s="83">
        <f t="shared" si="138"/>
        <v>0.55898014000000096</v>
      </c>
      <c r="V181" s="84">
        <f t="shared" si="139"/>
        <v>6.3822661108971626E-2</v>
      </c>
      <c r="W181" s="12" t="s">
        <v>369</v>
      </c>
    </row>
    <row r="182" spans="1:23" ht="31.5" x14ac:dyDescent="0.25">
      <c r="A182" s="22" t="s">
        <v>192</v>
      </c>
      <c r="B182" s="23" t="s">
        <v>316</v>
      </c>
      <c r="C182" s="24" t="s">
        <v>317</v>
      </c>
      <c r="D182" s="21">
        <v>2.7107775699999999</v>
      </c>
      <c r="E182" s="20">
        <v>0</v>
      </c>
      <c r="F182" s="20">
        <v>1.7907945699999999</v>
      </c>
      <c r="G182" s="20">
        <v>0</v>
      </c>
      <c r="H182" s="20">
        <v>0</v>
      </c>
      <c r="I182" s="20">
        <v>0</v>
      </c>
      <c r="J182" s="20">
        <v>0</v>
      </c>
      <c r="K182" s="20">
        <v>5</v>
      </c>
      <c r="L182" s="21">
        <v>0</v>
      </c>
      <c r="M182" s="21">
        <v>0.89854750000000005</v>
      </c>
      <c r="N182" s="21">
        <v>0</v>
      </c>
      <c r="O182" s="21">
        <v>0</v>
      </c>
      <c r="P182" s="21">
        <v>0</v>
      </c>
      <c r="Q182" s="21">
        <v>0</v>
      </c>
      <c r="R182" s="21">
        <v>11</v>
      </c>
      <c r="S182" s="83">
        <f t="shared" si="136"/>
        <v>0</v>
      </c>
      <c r="T182" s="84" t="str">
        <f t="shared" si="137"/>
        <v>нд</v>
      </c>
      <c r="U182" s="83">
        <f t="shared" si="138"/>
        <v>-0.89224706999999981</v>
      </c>
      <c r="V182" s="84">
        <f t="shared" si="139"/>
        <v>-0.49824088421264306</v>
      </c>
      <c r="W182" s="114" t="s">
        <v>387</v>
      </c>
    </row>
    <row r="183" spans="1:23" ht="31.5" x14ac:dyDescent="0.25">
      <c r="A183" s="22" t="s">
        <v>192</v>
      </c>
      <c r="B183" s="23" t="s">
        <v>318</v>
      </c>
      <c r="C183" s="24" t="s">
        <v>319</v>
      </c>
      <c r="D183" s="21">
        <v>3.27403333</v>
      </c>
      <c r="E183" s="20">
        <v>0</v>
      </c>
      <c r="F183" s="20">
        <v>0.60394999999999999</v>
      </c>
      <c r="G183" s="20">
        <v>0</v>
      </c>
      <c r="H183" s="20">
        <v>0</v>
      </c>
      <c r="I183" s="20">
        <v>0</v>
      </c>
      <c r="J183" s="20">
        <v>0</v>
      </c>
      <c r="K183" s="20">
        <v>1</v>
      </c>
      <c r="L183" s="21">
        <v>0</v>
      </c>
      <c r="M183" s="21">
        <v>0.628</v>
      </c>
      <c r="N183" s="21">
        <v>0</v>
      </c>
      <c r="O183" s="21">
        <v>0</v>
      </c>
      <c r="P183" s="21">
        <v>0</v>
      </c>
      <c r="Q183" s="21">
        <v>0</v>
      </c>
      <c r="R183" s="21">
        <v>1</v>
      </c>
      <c r="S183" s="83">
        <f t="shared" si="136"/>
        <v>0</v>
      </c>
      <c r="T183" s="84" t="str">
        <f t="shared" si="137"/>
        <v>нд</v>
      </c>
      <c r="U183" s="83">
        <f t="shared" si="138"/>
        <v>2.4050000000000016E-2</v>
      </c>
      <c r="V183" s="84">
        <f t="shared" si="139"/>
        <v>3.9821177249772362E-2</v>
      </c>
      <c r="W183" s="12" t="s">
        <v>369</v>
      </c>
    </row>
    <row r="184" spans="1:23" ht="31.5" x14ac:dyDescent="0.25">
      <c r="A184" s="22" t="s">
        <v>192</v>
      </c>
      <c r="B184" s="23" t="s">
        <v>320</v>
      </c>
      <c r="C184" s="24" t="s">
        <v>321</v>
      </c>
      <c r="D184" s="21">
        <v>2.08322333</v>
      </c>
      <c r="E184" s="20">
        <v>0</v>
      </c>
      <c r="F184" s="20">
        <v>2.08322333</v>
      </c>
      <c r="G184" s="20">
        <v>0</v>
      </c>
      <c r="H184" s="20">
        <v>0</v>
      </c>
      <c r="I184" s="20">
        <v>0</v>
      </c>
      <c r="J184" s="20">
        <v>0</v>
      </c>
      <c r="K184" s="20">
        <v>1</v>
      </c>
      <c r="L184" s="21">
        <v>0</v>
      </c>
      <c r="M184" s="21">
        <v>1.2749999999999999</v>
      </c>
      <c r="N184" s="21">
        <v>0</v>
      </c>
      <c r="O184" s="21">
        <v>0</v>
      </c>
      <c r="P184" s="21">
        <v>0</v>
      </c>
      <c r="Q184" s="21">
        <v>0</v>
      </c>
      <c r="R184" s="21">
        <v>1</v>
      </c>
      <c r="S184" s="83">
        <f t="shared" si="136"/>
        <v>0</v>
      </c>
      <c r="T184" s="84" t="str">
        <f t="shared" si="137"/>
        <v>нд</v>
      </c>
      <c r="U184" s="83">
        <f t="shared" si="138"/>
        <v>-0.80822333000000013</v>
      </c>
      <c r="V184" s="84">
        <f t="shared" si="139"/>
        <v>-0.38796768371444845</v>
      </c>
      <c r="W184" s="114" t="s">
        <v>387</v>
      </c>
    </row>
    <row r="185" spans="1:23" ht="47.25" x14ac:dyDescent="0.25">
      <c r="A185" s="22" t="s">
        <v>192</v>
      </c>
      <c r="B185" s="23" t="s">
        <v>322</v>
      </c>
      <c r="C185" s="24" t="s">
        <v>323</v>
      </c>
      <c r="D185" s="21">
        <v>2.85</v>
      </c>
      <c r="E185" s="20">
        <v>0</v>
      </c>
      <c r="F185" s="20">
        <v>2.6892833299999999</v>
      </c>
      <c r="G185" s="20">
        <v>0</v>
      </c>
      <c r="H185" s="20">
        <v>0</v>
      </c>
      <c r="I185" s="20">
        <v>0</v>
      </c>
      <c r="J185" s="20">
        <v>0</v>
      </c>
      <c r="K185" s="20">
        <v>1</v>
      </c>
      <c r="L185" s="21">
        <v>0</v>
      </c>
      <c r="M185" s="21">
        <v>2.85</v>
      </c>
      <c r="N185" s="21">
        <v>0</v>
      </c>
      <c r="O185" s="21">
        <v>0</v>
      </c>
      <c r="P185" s="21">
        <v>0</v>
      </c>
      <c r="Q185" s="21">
        <v>0</v>
      </c>
      <c r="R185" s="21">
        <v>1</v>
      </c>
      <c r="S185" s="83">
        <f t="shared" si="136"/>
        <v>0</v>
      </c>
      <c r="T185" s="84" t="str">
        <f t="shared" si="137"/>
        <v>нд</v>
      </c>
      <c r="U185" s="83">
        <f t="shared" si="138"/>
        <v>0.16071667000000023</v>
      </c>
      <c r="V185" s="84">
        <f t="shared" si="139"/>
        <v>5.9761895746403275E-2</v>
      </c>
      <c r="W185" s="12" t="s">
        <v>369</v>
      </c>
    </row>
    <row r="186" spans="1:23" ht="47.25" x14ac:dyDescent="0.25">
      <c r="A186" s="22" t="s">
        <v>192</v>
      </c>
      <c r="B186" s="23" t="s">
        <v>324</v>
      </c>
      <c r="C186" s="24" t="s">
        <v>325</v>
      </c>
      <c r="D186" s="21">
        <v>0.56649000000000005</v>
      </c>
      <c r="E186" s="20">
        <v>0</v>
      </c>
      <c r="F186" s="20">
        <v>0.53828832999999998</v>
      </c>
      <c r="G186" s="20">
        <v>0</v>
      </c>
      <c r="H186" s="20">
        <v>0</v>
      </c>
      <c r="I186" s="20">
        <v>0</v>
      </c>
      <c r="J186" s="20">
        <v>0</v>
      </c>
      <c r="K186" s="20">
        <v>1</v>
      </c>
      <c r="L186" s="21">
        <v>0</v>
      </c>
      <c r="M186" s="21">
        <v>0.56649000000000005</v>
      </c>
      <c r="N186" s="21">
        <v>0</v>
      </c>
      <c r="O186" s="21">
        <v>0</v>
      </c>
      <c r="P186" s="21">
        <v>0</v>
      </c>
      <c r="Q186" s="21">
        <v>0</v>
      </c>
      <c r="R186" s="21">
        <v>1</v>
      </c>
      <c r="S186" s="83">
        <f t="shared" si="136"/>
        <v>0</v>
      </c>
      <c r="T186" s="84" t="str">
        <f t="shared" si="137"/>
        <v>нд</v>
      </c>
      <c r="U186" s="83">
        <f t="shared" si="138"/>
        <v>2.8201670000000068E-2</v>
      </c>
      <c r="V186" s="84">
        <f t="shared" si="139"/>
        <v>5.2391382885822672E-2</v>
      </c>
      <c r="W186" s="12" t="s">
        <v>369</v>
      </c>
    </row>
    <row r="187" spans="1:23" ht="47.25" x14ac:dyDescent="0.25">
      <c r="A187" s="22" t="s">
        <v>192</v>
      </c>
      <c r="B187" s="23" t="s">
        <v>326</v>
      </c>
      <c r="C187" s="24" t="s">
        <v>327</v>
      </c>
      <c r="D187" s="21">
        <v>0.69083333000000002</v>
      </c>
      <c r="E187" s="20">
        <v>0</v>
      </c>
      <c r="F187" s="20">
        <v>0.68635000000000002</v>
      </c>
      <c r="G187" s="20">
        <v>0</v>
      </c>
      <c r="H187" s="20">
        <v>0</v>
      </c>
      <c r="I187" s="20">
        <v>0</v>
      </c>
      <c r="J187" s="20">
        <v>0</v>
      </c>
      <c r="K187" s="20">
        <v>1</v>
      </c>
      <c r="L187" s="21">
        <v>0</v>
      </c>
      <c r="M187" s="21">
        <v>0.69083333000000002</v>
      </c>
      <c r="N187" s="21">
        <v>0</v>
      </c>
      <c r="O187" s="21">
        <v>0</v>
      </c>
      <c r="P187" s="21">
        <v>0</v>
      </c>
      <c r="Q187" s="21">
        <v>0</v>
      </c>
      <c r="R187" s="21">
        <v>1</v>
      </c>
      <c r="S187" s="83">
        <f t="shared" si="136"/>
        <v>0</v>
      </c>
      <c r="T187" s="84" t="str">
        <f t="shared" si="137"/>
        <v>нд</v>
      </c>
      <c r="U187" s="83">
        <f t="shared" si="138"/>
        <v>4.4833300000000076E-3</v>
      </c>
      <c r="V187" s="84">
        <f t="shared" si="139"/>
        <v>6.532133751001686E-3</v>
      </c>
      <c r="W187" s="12" t="s">
        <v>369</v>
      </c>
    </row>
    <row r="188" spans="1:23" ht="31.5" x14ac:dyDescent="0.25">
      <c r="A188" s="34" t="s">
        <v>192</v>
      </c>
      <c r="B188" s="47" t="s">
        <v>359</v>
      </c>
      <c r="C188" s="37" t="s">
        <v>360</v>
      </c>
      <c r="D188" s="21">
        <v>0.18</v>
      </c>
      <c r="E188" s="20" t="s">
        <v>369</v>
      </c>
      <c r="F188" s="20" t="s">
        <v>369</v>
      </c>
      <c r="G188" s="20" t="s">
        <v>369</v>
      </c>
      <c r="H188" s="20" t="s">
        <v>369</v>
      </c>
      <c r="I188" s="20" t="s">
        <v>369</v>
      </c>
      <c r="J188" s="20" t="s">
        <v>369</v>
      </c>
      <c r="K188" s="20" t="s">
        <v>369</v>
      </c>
      <c r="L188" s="21">
        <v>0</v>
      </c>
      <c r="M188" s="21">
        <v>0.18</v>
      </c>
      <c r="N188" s="21">
        <v>0</v>
      </c>
      <c r="O188" s="21">
        <v>0</v>
      </c>
      <c r="P188" s="21">
        <v>0</v>
      </c>
      <c r="Q188" s="21">
        <v>0</v>
      </c>
      <c r="R188" s="21">
        <v>1</v>
      </c>
      <c r="S188" s="83" t="s">
        <v>369</v>
      </c>
      <c r="T188" s="84" t="s">
        <v>369</v>
      </c>
      <c r="U188" s="83" t="s">
        <v>369</v>
      </c>
      <c r="V188" s="84" t="s">
        <v>369</v>
      </c>
      <c r="W188" s="12" t="s">
        <v>369</v>
      </c>
    </row>
    <row r="189" spans="1:23" ht="47.25" x14ac:dyDescent="0.25">
      <c r="A189" s="34" t="s">
        <v>192</v>
      </c>
      <c r="B189" s="23" t="s">
        <v>361</v>
      </c>
      <c r="C189" s="33" t="s">
        <v>362</v>
      </c>
      <c r="D189" s="21">
        <v>0.82180666000000024</v>
      </c>
      <c r="E189" s="20">
        <v>0</v>
      </c>
      <c r="F189" s="20">
        <v>0.49460359999999998</v>
      </c>
      <c r="G189" s="20">
        <v>0</v>
      </c>
      <c r="H189" s="20">
        <v>0</v>
      </c>
      <c r="I189" s="20">
        <v>0</v>
      </c>
      <c r="J189" s="20">
        <v>0</v>
      </c>
      <c r="K189" s="20">
        <v>3</v>
      </c>
      <c r="L189" s="21">
        <v>0</v>
      </c>
      <c r="M189" s="21">
        <v>0.82180666000000002</v>
      </c>
      <c r="N189" s="21">
        <v>0</v>
      </c>
      <c r="O189" s="21">
        <v>0</v>
      </c>
      <c r="P189" s="21">
        <v>0</v>
      </c>
      <c r="Q189" s="21">
        <v>0</v>
      </c>
      <c r="R189" s="21">
        <v>2</v>
      </c>
      <c r="S189" s="83">
        <f t="shared" si="136"/>
        <v>0</v>
      </c>
      <c r="T189" s="84" t="str">
        <f t="shared" si="137"/>
        <v>нд</v>
      </c>
      <c r="U189" s="83">
        <f t="shared" si="138"/>
        <v>0.32720306000000005</v>
      </c>
      <c r="V189" s="84">
        <f t="shared" si="139"/>
        <v>0.66154605425435653</v>
      </c>
      <c r="W189" s="114" t="s">
        <v>387</v>
      </c>
    </row>
    <row r="190" spans="1:23" ht="46.5" customHeight="1" x14ac:dyDescent="0.25">
      <c r="A190" s="34" t="s">
        <v>192</v>
      </c>
      <c r="B190" s="67" t="s">
        <v>378</v>
      </c>
      <c r="C190" s="66" t="s">
        <v>379</v>
      </c>
      <c r="D190" s="21">
        <v>1.3684500100000001</v>
      </c>
      <c r="E190" s="20">
        <v>0</v>
      </c>
      <c r="F190" s="20">
        <v>1.3684500100000001</v>
      </c>
      <c r="G190" s="20">
        <v>0</v>
      </c>
      <c r="H190" s="20">
        <v>0</v>
      </c>
      <c r="I190" s="20">
        <v>0</v>
      </c>
      <c r="J190" s="20">
        <v>0</v>
      </c>
      <c r="K190" s="20">
        <v>2</v>
      </c>
      <c r="L190" s="21">
        <v>0</v>
      </c>
      <c r="M190" s="21">
        <v>0</v>
      </c>
      <c r="N190" s="21">
        <v>0</v>
      </c>
      <c r="O190" s="21">
        <v>0</v>
      </c>
      <c r="P190" s="21">
        <v>0</v>
      </c>
      <c r="Q190" s="21">
        <v>0</v>
      </c>
      <c r="R190" s="21">
        <v>0</v>
      </c>
      <c r="S190" s="83">
        <f t="shared" si="136"/>
        <v>0</v>
      </c>
      <c r="T190" s="84" t="str">
        <f t="shared" si="137"/>
        <v>нд</v>
      </c>
      <c r="U190" s="83">
        <f t="shared" si="138"/>
        <v>-1.3684500100000001</v>
      </c>
      <c r="V190" s="84">
        <f t="shared" si="139"/>
        <v>-1</v>
      </c>
      <c r="W190" s="69" t="s">
        <v>392</v>
      </c>
    </row>
    <row r="191" spans="1:23" ht="48" customHeight="1" x14ac:dyDescent="0.25">
      <c r="A191" s="34" t="s">
        <v>192</v>
      </c>
      <c r="B191" s="23" t="s">
        <v>380</v>
      </c>
      <c r="C191" s="40" t="s">
        <v>381</v>
      </c>
      <c r="D191" s="21">
        <v>5.6976666700000003</v>
      </c>
      <c r="E191" s="20">
        <v>0</v>
      </c>
      <c r="F191" s="20">
        <v>5.6976666700000003</v>
      </c>
      <c r="G191" s="20">
        <v>0</v>
      </c>
      <c r="H191" s="20">
        <v>0</v>
      </c>
      <c r="I191" s="20">
        <v>0</v>
      </c>
      <c r="J191" s="20">
        <v>0.56000000000000005</v>
      </c>
      <c r="K191" s="20">
        <v>1</v>
      </c>
      <c r="L191" s="21">
        <v>0</v>
      </c>
      <c r="M191" s="21">
        <v>5.5562916700000002</v>
      </c>
      <c r="N191" s="21">
        <v>0</v>
      </c>
      <c r="O191" s="21">
        <v>0</v>
      </c>
      <c r="P191" s="21">
        <v>0</v>
      </c>
      <c r="Q191" s="21">
        <v>0</v>
      </c>
      <c r="R191" s="21">
        <v>1</v>
      </c>
      <c r="S191" s="83">
        <f t="shared" si="136"/>
        <v>0</v>
      </c>
      <c r="T191" s="84" t="str">
        <f t="shared" si="137"/>
        <v>нд</v>
      </c>
      <c r="U191" s="83">
        <f t="shared" si="138"/>
        <v>-0.14137500000000003</v>
      </c>
      <c r="V191" s="84">
        <f t="shared" si="139"/>
        <v>-2.4812788846420884E-2</v>
      </c>
      <c r="W191" s="114" t="s">
        <v>393</v>
      </c>
    </row>
    <row r="192" spans="1:23" ht="31.5" x14ac:dyDescent="0.25">
      <c r="A192" s="34" t="s">
        <v>192</v>
      </c>
      <c r="B192" s="47" t="s">
        <v>363</v>
      </c>
      <c r="C192" s="40" t="s">
        <v>397</v>
      </c>
      <c r="D192" s="21">
        <v>0.4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20">
        <v>0</v>
      </c>
      <c r="K192" s="20">
        <v>0</v>
      </c>
      <c r="L192" s="21">
        <v>0.4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1</v>
      </c>
      <c r="S192" s="83">
        <f t="shared" si="136"/>
        <v>0.4</v>
      </c>
      <c r="T192" s="84" t="str">
        <f t="shared" si="137"/>
        <v>нд</v>
      </c>
      <c r="U192" s="83">
        <f t="shared" si="138"/>
        <v>0</v>
      </c>
      <c r="V192" s="83" t="str">
        <f t="shared" si="139"/>
        <v>нд</v>
      </c>
      <c r="W192" s="12" t="s">
        <v>369</v>
      </c>
    </row>
    <row r="193" spans="1:24" ht="63.75" customHeight="1" x14ac:dyDescent="0.3">
      <c r="A193" s="34" t="s">
        <v>192</v>
      </c>
      <c r="B193" s="59" t="s">
        <v>367</v>
      </c>
      <c r="C193" s="40" t="s">
        <v>398</v>
      </c>
      <c r="D193" s="21">
        <v>0.504</v>
      </c>
      <c r="E193" s="20" t="s">
        <v>369</v>
      </c>
      <c r="F193" s="20" t="s">
        <v>369</v>
      </c>
      <c r="G193" s="20" t="s">
        <v>369</v>
      </c>
      <c r="H193" s="20" t="s">
        <v>369</v>
      </c>
      <c r="I193" s="20" t="s">
        <v>369</v>
      </c>
      <c r="J193" s="20" t="s">
        <v>369</v>
      </c>
      <c r="K193" s="20" t="s">
        <v>369</v>
      </c>
      <c r="L193" s="21">
        <v>0</v>
      </c>
      <c r="M193" s="21">
        <v>0.504</v>
      </c>
      <c r="N193" s="21">
        <v>0</v>
      </c>
      <c r="O193" s="21">
        <v>0</v>
      </c>
      <c r="P193" s="21">
        <v>0</v>
      </c>
      <c r="Q193" s="21">
        <v>0</v>
      </c>
      <c r="R193" s="21">
        <v>4</v>
      </c>
      <c r="S193" s="83" t="s">
        <v>369</v>
      </c>
      <c r="T193" s="84" t="s">
        <v>369</v>
      </c>
      <c r="U193" s="83" t="s">
        <v>369</v>
      </c>
      <c r="V193" s="83" t="s">
        <v>369</v>
      </c>
      <c r="W193" s="12" t="s">
        <v>369</v>
      </c>
    </row>
    <row r="194" spans="1:24" ht="75.75" customHeight="1" x14ac:dyDescent="0.25">
      <c r="A194" s="34" t="s">
        <v>192</v>
      </c>
      <c r="B194" s="58" t="s">
        <v>368</v>
      </c>
      <c r="C194" s="40" t="s">
        <v>399</v>
      </c>
      <c r="D194" s="21">
        <v>5.8424589999999998E-2</v>
      </c>
      <c r="E194" s="20" t="s">
        <v>369</v>
      </c>
      <c r="F194" s="20" t="s">
        <v>369</v>
      </c>
      <c r="G194" s="20" t="s">
        <v>369</v>
      </c>
      <c r="H194" s="20" t="s">
        <v>369</v>
      </c>
      <c r="I194" s="20" t="s">
        <v>369</v>
      </c>
      <c r="J194" s="20" t="s">
        <v>369</v>
      </c>
      <c r="K194" s="20" t="s">
        <v>369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83" t="s">
        <v>369</v>
      </c>
      <c r="T194" s="84" t="s">
        <v>369</v>
      </c>
      <c r="U194" s="83" t="s">
        <v>369</v>
      </c>
      <c r="V194" s="83" t="s">
        <v>369</v>
      </c>
      <c r="W194" s="12" t="s">
        <v>369</v>
      </c>
    </row>
    <row r="195" spans="1:24" ht="31.5" x14ac:dyDescent="0.25">
      <c r="A195" s="34" t="s">
        <v>192</v>
      </c>
      <c r="B195" s="36" t="s">
        <v>273</v>
      </c>
      <c r="C195" s="33" t="s">
        <v>272</v>
      </c>
      <c r="D195" s="21">
        <v>4.3689999999999998</v>
      </c>
      <c r="E195" s="20" t="s">
        <v>369</v>
      </c>
      <c r="F195" s="20" t="s">
        <v>369</v>
      </c>
      <c r="G195" s="20" t="s">
        <v>369</v>
      </c>
      <c r="H195" s="20" t="s">
        <v>369</v>
      </c>
      <c r="I195" s="20" t="s">
        <v>369</v>
      </c>
      <c r="J195" s="20" t="s">
        <v>369</v>
      </c>
      <c r="K195" s="20" t="s">
        <v>369</v>
      </c>
      <c r="L195" s="21">
        <v>0</v>
      </c>
      <c r="M195" s="21">
        <v>0.43153130000000001</v>
      </c>
      <c r="N195" s="21">
        <v>0</v>
      </c>
      <c r="O195" s="21">
        <v>0</v>
      </c>
      <c r="P195" s="21">
        <v>0</v>
      </c>
      <c r="Q195" s="21">
        <v>0</v>
      </c>
      <c r="R195" s="21">
        <v>2</v>
      </c>
      <c r="S195" s="83" t="s">
        <v>369</v>
      </c>
      <c r="T195" s="84" t="s">
        <v>369</v>
      </c>
      <c r="U195" s="83" t="s">
        <v>369</v>
      </c>
      <c r="V195" s="83" t="s">
        <v>369</v>
      </c>
      <c r="W195" s="71" t="s">
        <v>369</v>
      </c>
      <c r="X195" s="8"/>
    </row>
    <row r="196" spans="1:24" ht="31.5" x14ac:dyDescent="0.25">
      <c r="A196" s="34" t="s">
        <v>192</v>
      </c>
      <c r="B196" s="56" t="s">
        <v>269</v>
      </c>
      <c r="C196" s="33" t="s">
        <v>270</v>
      </c>
      <c r="D196" s="21">
        <v>3.6779999999999999</v>
      </c>
      <c r="E196" s="20">
        <v>0</v>
      </c>
      <c r="F196" s="20">
        <v>2.3639999999999999</v>
      </c>
      <c r="G196" s="20">
        <v>0</v>
      </c>
      <c r="H196" s="20">
        <v>0</v>
      </c>
      <c r="I196" s="20">
        <v>0</v>
      </c>
      <c r="J196" s="20">
        <v>0</v>
      </c>
      <c r="K196" s="20">
        <v>3</v>
      </c>
      <c r="L196" s="21">
        <v>0</v>
      </c>
      <c r="M196" s="21">
        <v>2.1679852099999999</v>
      </c>
      <c r="N196" s="21">
        <v>0</v>
      </c>
      <c r="O196" s="21">
        <v>0</v>
      </c>
      <c r="P196" s="21">
        <v>0</v>
      </c>
      <c r="Q196" s="21">
        <v>0</v>
      </c>
      <c r="R196" s="21">
        <v>3</v>
      </c>
      <c r="S196" s="83">
        <f t="shared" si="136"/>
        <v>0</v>
      </c>
      <c r="T196" s="84" t="str">
        <f t="shared" si="137"/>
        <v>нд</v>
      </c>
      <c r="U196" s="83">
        <f t="shared" si="138"/>
        <v>-0.19601478999999999</v>
      </c>
      <c r="V196" s="84">
        <f t="shared" si="139"/>
        <v>-8.2916577834179356E-2</v>
      </c>
      <c r="W196" s="114" t="s">
        <v>387</v>
      </c>
      <c r="X196" s="8"/>
    </row>
    <row r="197" spans="1:24" ht="63" x14ac:dyDescent="0.25">
      <c r="A197" s="34" t="s">
        <v>194</v>
      </c>
      <c r="B197" s="31" t="s">
        <v>195</v>
      </c>
      <c r="C197" s="32" t="s">
        <v>16</v>
      </c>
      <c r="D197" s="85">
        <f t="shared" ref="D197:D220" si="144">L197+M197</f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85">
        <v>0</v>
      </c>
      <c r="M197" s="85">
        <v>0</v>
      </c>
      <c r="N197" s="85">
        <v>0</v>
      </c>
      <c r="O197" s="85">
        <v>0</v>
      </c>
      <c r="P197" s="85">
        <v>0</v>
      </c>
      <c r="Q197" s="85">
        <v>0</v>
      </c>
      <c r="R197" s="85">
        <v>0</v>
      </c>
      <c r="S197" s="10">
        <f t="shared" si="136"/>
        <v>0</v>
      </c>
      <c r="T197" s="68" t="str">
        <f t="shared" si="137"/>
        <v>нд</v>
      </c>
      <c r="U197" s="10">
        <f t="shared" si="138"/>
        <v>0</v>
      </c>
      <c r="V197" s="10" t="str">
        <f t="shared" si="139"/>
        <v>нд</v>
      </c>
      <c r="W197" s="12" t="s">
        <v>369</v>
      </c>
    </row>
    <row r="198" spans="1:24" x14ac:dyDescent="0.25">
      <c r="A198" s="34" t="s">
        <v>196</v>
      </c>
      <c r="B198" s="31" t="s">
        <v>197</v>
      </c>
      <c r="C198" s="32" t="s">
        <v>16</v>
      </c>
      <c r="D198" s="85">
        <f t="shared" si="144"/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85">
        <v>0</v>
      </c>
      <c r="M198" s="85">
        <v>0</v>
      </c>
      <c r="N198" s="85">
        <v>0</v>
      </c>
      <c r="O198" s="85">
        <v>0</v>
      </c>
      <c r="P198" s="85">
        <v>0</v>
      </c>
      <c r="Q198" s="85">
        <v>0</v>
      </c>
      <c r="R198" s="85">
        <v>0</v>
      </c>
      <c r="S198" s="10">
        <f t="shared" si="136"/>
        <v>0</v>
      </c>
      <c r="T198" s="68" t="str">
        <f t="shared" si="137"/>
        <v>нд</v>
      </c>
      <c r="U198" s="10">
        <f t="shared" si="138"/>
        <v>0</v>
      </c>
      <c r="V198" s="10" t="str">
        <f t="shared" si="139"/>
        <v>нд</v>
      </c>
      <c r="W198" s="12" t="s">
        <v>369</v>
      </c>
    </row>
    <row r="199" spans="1:24" ht="31.5" x14ac:dyDescent="0.25">
      <c r="A199" s="34" t="s">
        <v>198</v>
      </c>
      <c r="B199" s="31" t="s">
        <v>199</v>
      </c>
      <c r="C199" s="32" t="s">
        <v>16</v>
      </c>
      <c r="D199" s="85">
        <f t="shared" si="144"/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85">
        <v>0</v>
      </c>
      <c r="M199" s="85">
        <v>0</v>
      </c>
      <c r="N199" s="85">
        <v>0</v>
      </c>
      <c r="O199" s="85">
        <v>0</v>
      </c>
      <c r="P199" s="85">
        <v>0</v>
      </c>
      <c r="Q199" s="85">
        <v>0</v>
      </c>
      <c r="R199" s="85">
        <v>0</v>
      </c>
      <c r="S199" s="10">
        <f t="shared" si="136"/>
        <v>0</v>
      </c>
      <c r="T199" s="68" t="str">
        <f t="shared" si="137"/>
        <v>нд</v>
      </c>
      <c r="U199" s="10">
        <f t="shared" si="138"/>
        <v>0</v>
      </c>
      <c r="V199" s="10" t="str">
        <f t="shared" si="139"/>
        <v>нд</v>
      </c>
      <c r="W199" s="12" t="s">
        <v>369</v>
      </c>
    </row>
    <row r="200" spans="1:24" ht="47.25" x14ac:dyDescent="0.25">
      <c r="A200" s="34" t="s">
        <v>200</v>
      </c>
      <c r="B200" s="31" t="s">
        <v>201</v>
      </c>
      <c r="C200" s="32" t="s">
        <v>16</v>
      </c>
      <c r="D200" s="85">
        <f t="shared" si="144"/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85">
        <v>0</v>
      </c>
      <c r="M200" s="85">
        <v>0</v>
      </c>
      <c r="N200" s="85">
        <v>0</v>
      </c>
      <c r="O200" s="85">
        <v>0</v>
      </c>
      <c r="P200" s="85">
        <v>0</v>
      </c>
      <c r="Q200" s="85">
        <v>0</v>
      </c>
      <c r="R200" s="85">
        <v>0</v>
      </c>
      <c r="S200" s="10">
        <f t="shared" si="136"/>
        <v>0</v>
      </c>
      <c r="T200" s="68" t="str">
        <f t="shared" si="137"/>
        <v>нд</v>
      </c>
      <c r="U200" s="10">
        <f t="shared" si="138"/>
        <v>0</v>
      </c>
      <c r="V200" s="10" t="str">
        <f t="shared" si="139"/>
        <v>нд</v>
      </c>
      <c r="W200" s="12" t="s">
        <v>369</v>
      </c>
    </row>
    <row r="201" spans="1:24" ht="31.5" x14ac:dyDescent="0.25">
      <c r="A201" s="34" t="s">
        <v>202</v>
      </c>
      <c r="B201" s="31" t="s">
        <v>111</v>
      </c>
      <c r="C201" s="32" t="s">
        <v>16</v>
      </c>
      <c r="D201" s="85">
        <f t="shared" si="144"/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85">
        <v>0</v>
      </c>
      <c r="M201" s="85">
        <v>0</v>
      </c>
      <c r="N201" s="85">
        <v>0</v>
      </c>
      <c r="O201" s="85">
        <v>0</v>
      </c>
      <c r="P201" s="85">
        <v>0</v>
      </c>
      <c r="Q201" s="85">
        <v>0</v>
      </c>
      <c r="R201" s="85">
        <v>0</v>
      </c>
      <c r="S201" s="10">
        <f t="shared" si="136"/>
        <v>0</v>
      </c>
      <c r="T201" s="68" t="str">
        <f t="shared" si="137"/>
        <v>нд</v>
      </c>
      <c r="U201" s="10">
        <f t="shared" si="138"/>
        <v>0</v>
      </c>
      <c r="V201" s="10" t="str">
        <f t="shared" si="139"/>
        <v>нд</v>
      </c>
      <c r="W201" s="12" t="s">
        <v>369</v>
      </c>
    </row>
    <row r="202" spans="1:24" ht="47.25" x14ac:dyDescent="0.25">
      <c r="A202" s="34" t="s">
        <v>203</v>
      </c>
      <c r="B202" s="31" t="s">
        <v>204</v>
      </c>
      <c r="C202" s="32" t="s">
        <v>16</v>
      </c>
      <c r="D202" s="85">
        <f t="shared" si="144"/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85">
        <v>0</v>
      </c>
      <c r="M202" s="85">
        <v>0</v>
      </c>
      <c r="N202" s="85">
        <v>0</v>
      </c>
      <c r="O202" s="85">
        <v>0</v>
      </c>
      <c r="P202" s="85">
        <v>0</v>
      </c>
      <c r="Q202" s="85">
        <v>0</v>
      </c>
      <c r="R202" s="85">
        <v>0</v>
      </c>
      <c r="S202" s="10">
        <f t="shared" si="136"/>
        <v>0</v>
      </c>
      <c r="T202" s="68" t="str">
        <f t="shared" si="137"/>
        <v>нд</v>
      </c>
      <c r="U202" s="10">
        <f t="shared" si="138"/>
        <v>0</v>
      </c>
      <c r="V202" s="10" t="str">
        <f t="shared" si="139"/>
        <v>нд</v>
      </c>
      <c r="W202" s="12" t="s">
        <v>369</v>
      </c>
    </row>
    <row r="203" spans="1:24" ht="31.5" x14ac:dyDescent="0.25">
      <c r="A203" s="34" t="s">
        <v>205</v>
      </c>
      <c r="B203" s="31" t="s">
        <v>206</v>
      </c>
      <c r="C203" s="32" t="s">
        <v>16</v>
      </c>
      <c r="D203" s="85">
        <f t="shared" si="144"/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85">
        <v>0</v>
      </c>
      <c r="M203" s="85">
        <v>0</v>
      </c>
      <c r="N203" s="85">
        <v>0</v>
      </c>
      <c r="O203" s="85">
        <v>0</v>
      </c>
      <c r="P203" s="85">
        <v>0</v>
      </c>
      <c r="Q203" s="85">
        <v>0</v>
      </c>
      <c r="R203" s="85">
        <v>0</v>
      </c>
      <c r="S203" s="10">
        <f t="shared" si="136"/>
        <v>0</v>
      </c>
      <c r="T203" s="68" t="str">
        <f t="shared" si="137"/>
        <v>нд</v>
      </c>
      <c r="U203" s="10">
        <f t="shared" si="138"/>
        <v>0</v>
      </c>
      <c r="V203" s="10" t="str">
        <f t="shared" si="139"/>
        <v>нд</v>
      </c>
      <c r="W203" s="12" t="s">
        <v>369</v>
      </c>
    </row>
    <row r="204" spans="1:24" ht="31.5" x14ac:dyDescent="0.25">
      <c r="A204" s="34" t="s">
        <v>207</v>
      </c>
      <c r="B204" s="31" t="s">
        <v>208</v>
      </c>
      <c r="C204" s="32" t="s">
        <v>16</v>
      </c>
      <c r="D204" s="85">
        <f t="shared" si="144"/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85">
        <v>0</v>
      </c>
      <c r="M204" s="85">
        <v>0</v>
      </c>
      <c r="N204" s="85">
        <v>0</v>
      </c>
      <c r="O204" s="85">
        <v>0</v>
      </c>
      <c r="P204" s="85">
        <v>0</v>
      </c>
      <c r="Q204" s="85">
        <v>0</v>
      </c>
      <c r="R204" s="85">
        <v>0</v>
      </c>
      <c r="S204" s="10">
        <f t="shared" si="136"/>
        <v>0</v>
      </c>
      <c r="T204" s="68" t="str">
        <f t="shared" si="137"/>
        <v>нд</v>
      </c>
      <c r="U204" s="10">
        <f t="shared" si="138"/>
        <v>0</v>
      </c>
      <c r="V204" s="10" t="str">
        <f t="shared" si="139"/>
        <v>нд</v>
      </c>
      <c r="W204" s="12" t="s">
        <v>369</v>
      </c>
    </row>
    <row r="205" spans="1:24" ht="31.5" x14ac:dyDescent="0.25">
      <c r="A205" s="34" t="s">
        <v>209</v>
      </c>
      <c r="B205" s="31" t="s">
        <v>210</v>
      </c>
      <c r="C205" s="32" t="s">
        <v>16</v>
      </c>
      <c r="D205" s="85">
        <f t="shared" si="144"/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85">
        <v>0</v>
      </c>
      <c r="M205" s="85">
        <v>0</v>
      </c>
      <c r="N205" s="85">
        <v>0</v>
      </c>
      <c r="O205" s="85">
        <v>0</v>
      </c>
      <c r="P205" s="85">
        <v>0</v>
      </c>
      <c r="Q205" s="85">
        <v>0</v>
      </c>
      <c r="R205" s="85">
        <v>0</v>
      </c>
      <c r="S205" s="10">
        <f t="shared" si="136"/>
        <v>0</v>
      </c>
      <c r="T205" s="68" t="str">
        <f t="shared" si="137"/>
        <v>нд</v>
      </c>
      <c r="U205" s="10">
        <f t="shared" si="138"/>
        <v>0</v>
      </c>
      <c r="V205" s="10" t="str">
        <f t="shared" si="139"/>
        <v>нд</v>
      </c>
      <c r="W205" s="12" t="s">
        <v>369</v>
      </c>
    </row>
    <row r="206" spans="1:24" ht="63" x14ac:dyDescent="0.25">
      <c r="A206" s="34" t="s">
        <v>211</v>
      </c>
      <c r="B206" s="31" t="s">
        <v>212</v>
      </c>
      <c r="C206" s="32" t="s">
        <v>16</v>
      </c>
      <c r="D206" s="85">
        <f t="shared" si="144"/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85">
        <v>0</v>
      </c>
      <c r="M206" s="85">
        <v>0</v>
      </c>
      <c r="N206" s="85">
        <v>0</v>
      </c>
      <c r="O206" s="85">
        <v>0</v>
      </c>
      <c r="P206" s="85">
        <v>0</v>
      </c>
      <c r="Q206" s="85">
        <v>0</v>
      </c>
      <c r="R206" s="85">
        <v>0</v>
      </c>
      <c r="S206" s="10">
        <f t="shared" si="136"/>
        <v>0</v>
      </c>
      <c r="T206" s="68" t="str">
        <f t="shared" si="137"/>
        <v>нд</v>
      </c>
      <c r="U206" s="10">
        <f t="shared" si="138"/>
        <v>0</v>
      </c>
      <c r="V206" s="10" t="str">
        <f t="shared" si="139"/>
        <v>нд</v>
      </c>
      <c r="W206" s="12" t="s">
        <v>369</v>
      </c>
    </row>
    <row r="207" spans="1:24" ht="47.25" x14ac:dyDescent="0.25">
      <c r="A207" s="34" t="s">
        <v>213</v>
      </c>
      <c r="B207" s="31" t="s">
        <v>113</v>
      </c>
      <c r="C207" s="32" t="s">
        <v>16</v>
      </c>
      <c r="D207" s="85">
        <f t="shared" si="144"/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85">
        <v>0</v>
      </c>
      <c r="M207" s="85">
        <v>0</v>
      </c>
      <c r="N207" s="85">
        <v>0</v>
      </c>
      <c r="O207" s="85">
        <v>0</v>
      </c>
      <c r="P207" s="85">
        <v>0</v>
      </c>
      <c r="Q207" s="85">
        <v>0</v>
      </c>
      <c r="R207" s="85">
        <v>0</v>
      </c>
      <c r="S207" s="10">
        <f t="shared" si="136"/>
        <v>0</v>
      </c>
      <c r="T207" s="68" t="str">
        <f t="shared" si="137"/>
        <v>нд</v>
      </c>
      <c r="U207" s="10">
        <f t="shared" si="138"/>
        <v>0</v>
      </c>
      <c r="V207" s="10" t="str">
        <f t="shared" si="139"/>
        <v>нд</v>
      </c>
      <c r="W207" s="12" t="s">
        <v>369</v>
      </c>
    </row>
    <row r="208" spans="1:24" ht="47.25" x14ac:dyDescent="0.25">
      <c r="A208" s="34" t="s">
        <v>268</v>
      </c>
      <c r="B208" s="31" t="s">
        <v>214</v>
      </c>
      <c r="C208" s="32" t="s">
        <v>16</v>
      </c>
      <c r="D208" s="85">
        <f t="shared" si="144"/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85">
        <v>0</v>
      </c>
      <c r="M208" s="85">
        <v>0</v>
      </c>
      <c r="N208" s="85">
        <v>0</v>
      </c>
      <c r="O208" s="85">
        <v>0</v>
      </c>
      <c r="P208" s="85">
        <v>0</v>
      </c>
      <c r="Q208" s="85">
        <v>0</v>
      </c>
      <c r="R208" s="85">
        <v>0</v>
      </c>
      <c r="S208" s="10">
        <f t="shared" si="136"/>
        <v>0</v>
      </c>
      <c r="T208" s="68" t="str">
        <f t="shared" si="137"/>
        <v>нд</v>
      </c>
      <c r="U208" s="10">
        <f t="shared" si="138"/>
        <v>0</v>
      </c>
      <c r="V208" s="10" t="str">
        <f t="shared" si="139"/>
        <v>нд</v>
      </c>
      <c r="W208" s="12" t="s">
        <v>369</v>
      </c>
    </row>
    <row r="209" spans="1:23" ht="47.25" x14ac:dyDescent="0.25">
      <c r="A209" s="34" t="s">
        <v>215</v>
      </c>
      <c r="B209" s="31" t="s">
        <v>216</v>
      </c>
      <c r="C209" s="32" t="s">
        <v>16</v>
      </c>
      <c r="D209" s="85">
        <f t="shared" si="144"/>
        <v>0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85">
        <v>0</v>
      </c>
      <c r="M209" s="85">
        <v>0</v>
      </c>
      <c r="N209" s="85">
        <v>0</v>
      </c>
      <c r="O209" s="85">
        <v>0</v>
      </c>
      <c r="P209" s="85">
        <v>0</v>
      </c>
      <c r="Q209" s="85">
        <v>0</v>
      </c>
      <c r="R209" s="85">
        <v>0</v>
      </c>
      <c r="S209" s="10">
        <f t="shared" si="136"/>
        <v>0</v>
      </c>
      <c r="T209" s="68" t="str">
        <f t="shared" si="137"/>
        <v>нд</v>
      </c>
      <c r="U209" s="10">
        <f t="shared" si="138"/>
        <v>0</v>
      </c>
      <c r="V209" s="10" t="str">
        <f t="shared" si="139"/>
        <v>нд</v>
      </c>
      <c r="W209" s="12" t="s">
        <v>369</v>
      </c>
    </row>
    <row r="210" spans="1:23" ht="31.5" x14ac:dyDescent="0.25">
      <c r="A210" s="34" t="s">
        <v>217</v>
      </c>
      <c r="B210" s="31" t="s">
        <v>218</v>
      </c>
      <c r="C210" s="32" t="s">
        <v>16</v>
      </c>
      <c r="D210" s="85">
        <f t="shared" si="144"/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85">
        <v>0</v>
      </c>
      <c r="M210" s="85">
        <v>0</v>
      </c>
      <c r="N210" s="85">
        <v>0</v>
      </c>
      <c r="O210" s="85">
        <v>0</v>
      </c>
      <c r="P210" s="85">
        <v>0</v>
      </c>
      <c r="Q210" s="85">
        <v>0</v>
      </c>
      <c r="R210" s="85">
        <v>0</v>
      </c>
      <c r="S210" s="10">
        <f t="shared" si="136"/>
        <v>0</v>
      </c>
      <c r="T210" s="68" t="str">
        <f t="shared" si="137"/>
        <v>нд</v>
      </c>
      <c r="U210" s="10">
        <f t="shared" si="138"/>
        <v>0</v>
      </c>
      <c r="V210" s="10" t="str">
        <f t="shared" si="139"/>
        <v>нд</v>
      </c>
      <c r="W210" s="12" t="s">
        <v>369</v>
      </c>
    </row>
    <row r="211" spans="1:23" ht="31.5" x14ac:dyDescent="0.25">
      <c r="A211" s="34" t="s">
        <v>219</v>
      </c>
      <c r="B211" s="31" t="s">
        <v>220</v>
      </c>
      <c r="C211" s="32" t="s">
        <v>16</v>
      </c>
      <c r="D211" s="85">
        <f t="shared" si="144"/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85">
        <v>0</v>
      </c>
      <c r="M211" s="85">
        <v>0</v>
      </c>
      <c r="N211" s="85">
        <v>0</v>
      </c>
      <c r="O211" s="85">
        <v>0</v>
      </c>
      <c r="P211" s="85">
        <v>0</v>
      </c>
      <c r="Q211" s="85">
        <v>0</v>
      </c>
      <c r="R211" s="85">
        <v>0</v>
      </c>
      <c r="S211" s="10">
        <f t="shared" si="136"/>
        <v>0</v>
      </c>
      <c r="T211" s="68" t="str">
        <f t="shared" si="137"/>
        <v>нд</v>
      </c>
      <c r="U211" s="10">
        <f t="shared" si="138"/>
        <v>0</v>
      </c>
      <c r="V211" s="10" t="str">
        <f t="shared" si="139"/>
        <v>нд</v>
      </c>
      <c r="W211" s="12" t="s">
        <v>369</v>
      </c>
    </row>
    <row r="212" spans="1:23" ht="31.5" x14ac:dyDescent="0.25">
      <c r="A212" s="34" t="s">
        <v>221</v>
      </c>
      <c r="B212" s="31" t="s">
        <v>222</v>
      </c>
      <c r="C212" s="32" t="s">
        <v>16</v>
      </c>
      <c r="D212" s="85">
        <f t="shared" si="144"/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85">
        <v>0</v>
      </c>
      <c r="M212" s="85">
        <v>0</v>
      </c>
      <c r="N212" s="85">
        <v>0</v>
      </c>
      <c r="O212" s="85">
        <v>0</v>
      </c>
      <c r="P212" s="85">
        <v>0</v>
      </c>
      <c r="Q212" s="85">
        <v>0</v>
      </c>
      <c r="R212" s="85">
        <v>0</v>
      </c>
      <c r="S212" s="10">
        <f t="shared" si="136"/>
        <v>0</v>
      </c>
      <c r="T212" s="68" t="str">
        <f t="shared" si="137"/>
        <v>нд</v>
      </c>
      <c r="U212" s="10">
        <f t="shared" si="138"/>
        <v>0</v>
      </c>
      <c r="V212" s="10" t="str">
        <f t="shared" si="139"/>
        <v>нд</v>
      </c>
      <c r="W212" s="12" t="s">
        <v>369</v>
      </c>
    </row>
    <row r="213" spans="1:23" ht="47.25" x14ac:dyDescent="0.25">
      <c r="A213" s="34" t="s">
        <v>223</v>
      </c>
      <c r="B213" s="31" t="s">
        <v>224</v>
      </c>
      <c r="C213" s="32" t="s">
        <v>16</v>
      </c>
      <c r="D213" s="85">
        <f t="shared" si="144"/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85">
        <v>0</v>
      </c>
      <c r="M213" s="85">
        <v>0</v>
      </c>
      <c r="N213" s="85">
        <v>0</v>
      </c>
      <c r="O213" s="85">
        <v>0</v>
      </c>
      <c r="P213" s="85">
        <v>0</v>
      </c>
      <c r="Q213" s="85">
        <v>0</v>
      </c>
      <c r="R213" s="85">
        <v>0</v>
      </c>
      <c r="S213" s="10">
        <f t="shared" si="136"/>
        <v>0</v>
      </c>
      <c r="T213" s="68" t="str">
        <f t="shared" si="137"/>
        <v>нд</v>
      </c>
      <c r="U213" s="10">
        <f t="shared" si="138"/>
        <v>0</v>
      </c>
      <c r="V213" s="10" t="str">
        <f t="shared" si="139"/>
        <v>нд</v>
      </c>
      <c r="W213" s="12" t="s">
        <v>369</v>
      </c>
    </row>
    <row r="214" spans="1:23" ht="31.5" x14ac:dyDescent="0.25">
      <c r="A214" s="34" t="s">
        <v>225</v>
      </c>
      <c r="B214" s="31" t="s">
        <v>226</v>
      </c>
      <c r="C214" s="32" t="s">
        <v>16</v>
      </c>
      <c r="D214" s="85">
        <f t="shared" si="144"/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85">
        <v>0</v>
      </c>
      <c r="M214" s="85">
        <v>0</v>
      </c>
      <c r="N214" s="85">
        <v>0</v>
      </c>
      <c r="O214" s="85">
        <v>0</v>
      </c>
      <c r="P214" s="85">
        <v>0</v>
      </c>
      <c r="Q214" s="85">
        <v>0</v>
      </c>
      <c r="R214" s="85">
        <v>0</v>
      </c>
      <c r="S214" s="10">
        <f t="shared" si="136"/>
        <v>0</v>
      </c>
      <c r="T214" s="68" t="str">
        <f t="shared" si="137"/>
        <v>нд</v>
      </c>
      <c r="U214" s="10">
        <f t="shared" si="138"/>
        <v>0</v>
      </c>
      <c r="V214" s="10" t="str">
        <f t="shared" si="139"/>
        <v>нд</v>
      </c>
      <c r="W214" s="12" t="s">
        <v>369</v>
      </c>
    </row>
    <row r="215" spans="1:23" ht="89.25" customHeight="1" x14ac:dyDescent="0.25">
      <c r="A215" s="34" t="s">
        <v>227</v>
      </c>
      <c r="B215" s="31" t="s">
        <v>228</v>
      </c>
      <c r="C215" s="32" t="s">
        <v>16</v>
      </c>
      <c r="D215" s="85">
        <f t="shared" si="144"/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85">
        <v>0</v>
      </c>
      <c r="M215" s="85">
        <v>0</v>
      </c>
      <c r="N215" s="85">
        <v>0</v>
      </c>
      <c r="O215" s="85">
        <v>0</v>
      </c>
      <c r="P215" s="85">
        <v>0</v>
      </c>
      <c r="Q215" s="85">
        <v>0</v>
      </c>
      <c r="R215" s="85">
        <v>0</v>
      </c>
      <c r="S215" s="10">
        <f t="shared" si="136"/>
        <v>0</v>
      </c>
      <c r="T215" s="68" t="str">
        <f t="shared" si="137"/>
        <v>нд</v>
      </c>
      <c r="U215" s="10">
        <f t="shared" si="138"/>
        <v>0</v>
      </c>
      <c r="V215" s="10" t="str">
        <f t="shared" si="139"/>
        <v>нд</v>
      </c>
      <c r="W215" s="12" t="s">
        <v>369</v>
      </c>
    </row>
    <row r="216" spans="1:23" ht="97.5" customHeight="1" x14ac:dyDescent="0.25">
      <c r="A216" s="34" t="s">
        <v>229</v>
      </c>
      <c r="B216" s="31" t="s">
        <v>230</v>
      </c>
      <c r="C216" s="32" t="s">
        <v>16</v>
      </c>
      <c r="D216" s="85">
        <f t="shared" si="144"/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85">
        <v>0</v>
      </c>
      <c r="M216" s="85">
        <v>0</v>
      </c>
      <c r="N216" s="85">
        <v>0</v>
      </c>
      <c r="O216" s="85">
        <v>0</v>
      </c>
      <c r="P216" s="85">
        <v>0</v>
      </c>
      <c r="Q216" s="85">
        <v>0</v>
      </c>
      <c r="R216" s="85">
        <v>0</v>
      </c>
      <c r="S216" s="10">
        <f t="shared" si="136"/>
        <v>0</v>
      </c>
      <c r="T216" s="68" t="str">
        <f t="shared" si="137"/>
        <v>нд</v>
      </c>
      <c r="U216" s="10">
        <f t="shared" si="138"/>
        <v>0</v>
      </c>
      <c r="V216" s="10" t="str">
        <f t="shared" si="139"/>
        <v>нд</v>
      </c>
      <c r="W216" s="12" t="s">
        <v>369</v>
      </c>
    </row>
    <row r="217" spans="1:23" ht="97.5" customHeight="1" x14ac:dyDescent="0.25">
      <c r="A217" s="34" t="s">
        <v>231</v>
      </c>
      <c r="B217" s="31" t="s">
        <v>232</v>
      </c>
      <c r="C217" s="32" t="s">
        <v>16</v>
      </c>
      <c r="D217" s="85">
        <f t="shared" si="144"/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85">
        <v>0</v>
      </c>
      <c r="M217" s="85">
        <v>0</v>
      </c>
      <c r="N217" s="85">
        <v>0</v>
      </c>
      <c r="O217" s="85">
        <v>0</v>
      </c>
      <c r="P217" s="85">
        <v>0</v>
      </c>
      <c r="Q217" s="85">
        <v>0</v>
      </c>
      <c r="R217" s="85">
        <v>0</v>
      </c>
      <c r="S217" s="10">
        <f t="shared" si="136"/>
        <v>0</v>
      </c>
      <c r="T217" s="68" t="str">
        <f t="shared" si="137"/>
        <v>нд</v>
      </c>
      <c r="U217" s="10">
        <f t="shared" si="138"/>
        <v>0</v>
      </c>
      <c r="V217" s="10" t="str">
        <f t="shared" si="139"/>
        <v>нд</v>
      </c>
      <c r="W217" s="12" t="s">
        <v>369</v>
      </c>
    </row>
    <row r="218" spans="1:23" ht="31.5" customHeight="1" x14ac:dyDescent="0.25">
      <c r="A218" s="34" t="s">
        <v>233</v>
      </c>
      <c r="B218" s="31" t="s">
        <v>30</v>
      </c>
      <c r="C218" s="32" t="s">
        <v>16</v>
      </c>
      <c r="D218" s="85">
        <f t="shared" si="144"/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85">
        <v>0</v>
      </c>
      <c r="M218" s="85">
        <v>0</v>
      </c>
      <c r="N218" s="85">
        <v>0</v>
      </c>
      <c r="O218" s="85">
        <v>0</v>
      </c>
      <c r="P218" s="85">
        <v>0</v>
      </c>
      <c r="Q218" s="85">
        <v>0</v>
      </c>
      <c r="R218" s="85">
        <v>0</v>
      </c>
      <c r="S218" s="10">
        <f t="shared" ref="S218:S220" si="145">L218-E218</f>
        <v>0</v>
      </c>
      <c r="T218" s="68" t="str">
        <f t="shared" ref="T218:T219" si="146">IF(E218,S218/(E218),"нд")</f>
        <v>нд</v>
      </c>
      <c r="U218" s="10">
        <f t="shared" ref="U218:U220" si="147">M218-F218</f>
        <v>0</v>
      </c>
      <c r="V218" s="10" t="str">
        <f t="shared" ref="V218:V220" si="148">IF(F218,U218/(F218),"нд")</f>
        <v>нд</v>
      </c>
      <c r="W218" s="12" t="s">
        <v>369</v>
      </c>
    </row>
    <row r="219" spans="1:23" ht="31.5" x14ac:dyDescent="0.25">
      <c r="A219" s="34" t="s">
        <v>234</v>
      </c>
      <c r="B219" s="31" t="s">
        <v>123</v>
      </c>
      <c r="C219" s="32" t="s">
        <v>16</v>
      </c>
      <c r="D219" s="85">
        <f t="shared" si="144"/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85">
        <v>0</v>
      </c>
      <c r="M219" s="85">
        <v>0</v>
      </c>
      <c r="N219" s="85">
        <v>0</v>
      </c>
      <c r="O219" s="85">
        <v>0</v>
      </c>
      <c r="P219" s="85">
        <v>0</v>
      </c>
      <c r="Q219" s="85">
        <v>0</v>
      </c>
      <c r="R219" s="85">
        <v>0</v>
      </c>
      <c r="S219" s="10">
        <f t="shared" si="145"/>
        <v>0</v>
      </c>
      <c r="T219" s="68" t="str">
        <f t="shared" si="146"/>
        <v>нд</v>
      </c>
      <c r="U219" s="10">
        <f t="shared" si="147"/>
        <v>0</v>
      </c>
      <c r="V219" s="10" t="str">
        <f t="shared" si="148"/>
        <v>нд</v>
      </c>
      <c r="W219" s="12" t="s">
        <v>369</v>
      </c>
    </row>
    <row r="220" spans="1:23" ht="38.25" customHeight="1" x14ac:dyDescent="0.25">
      <c r="A220" s="34" t="s">
        <v>235</v>
      </c>
      <c r="B220" s="31" t="s">
        <v>236</v>
      </c>
      <c r="C220" s="32" t="s">
        <v>16</v>
      </c>
      <c r="D220" s="85">
        <f t="shared" si="144"/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85">
        <v>0</v>
      </c>
      <c r="M220" s="85">
        <v>0</v>
      </c>
      <c r="N220" s="85">
        <v>0</v>
      </c>
      <c r="O220" s="85">
        <v>0</v>
      </c>
      <c r="P220" s="85">
        <v>0</v>
      </c>
      <c r="Q220" s="85">
        <v>0</v>
      </c>
      <c r="R220" s="85">
        <v>0</v>
      </c>
      <c r="S220" s="10">
        <f t="shared" si="145"/>
        <v>0</v>
      </c>
      <c r="T220" s="68" t="str">
        <f>IF(E220,S220/(E220),"нд")</f>
        <v>нд</v>
      </c>
      <c r="U220" s="10">
        <f t="shared" si="147"/>
        <v>0</v>
      </c>
      <c r="V220" s="10" t="str">
        <f t="shared" si="148"/>
        <v>нд</v>
      </c>
      <c r="W220" s="11" t="s">
        <v>369</v>
      </c>
    </row>
  </sheetData>
  <mergeCells count="21">
    <mergeCell ref="E19:V19"/>
    <mergeCell ref="N8:R8"/>
    <mergeCell ref="A9:K9"/>
    <mergeCell ref="A16:K16"/>
    <mergeCell ref="N16:R16"/>
    <mergeCell ref="L20:R21"/>
    <mergeCell ref="A10:T10"/>
    <mergeCell ref="A11:T11"/>
    <mergeCell ref="A13:T13"/>
    <mergeCell ref="W19:W23"/>
    <mergeCell ref="S22:T22"/>
    <mergeCell ref="A18:K18"/>
    <mergeCell ref="D19:D23"/>
    <mergeCell ref="A19:A23"/>
    <mergeCell ref="B19:B23"/>
    <mergeCell ref="C19:C23"/>
    <mergeCell ref="U22:V22"/>
    <mergeCell ref="S20:V21"/>
    <mergeCell ref="M22:R22"/>
    <mergeCell ref="F22:K22"/>
    <mergeCell ref="E20:K21"/>
  </mergeCells>
  <conditionalFormatting sqref="A145:C145 B173:B175 B179 B181">
    <cfRule type="cellIs" dxfId="70" priority="72" operator="equal">
      <formula>""</formula>
    </cfRule>
  </conditionalFormatting>
  <conditionalFormatting sqref="B144">
    <cfRule type="cellIs" dxfId="69" priority="69" operator="equal">
      <formula>""</formula>
    </cfRule>
  </conditionalFormatting>
  <conditionalFormatting sqref="C199:C200 C204 C117 C122:C123 C129 A82:C82 C90:C91 C81 C96 A93:C93 C157 C144 C159:C160">
    <cfRule type="cellIs" dxfId="68" priority="82" operator="equal">
      <formula>""</formula>
    </cfRule>
  </conditionalFormatting>
  <conditionalFormatting sqref="A92:C92">
    <cfRule type="cellIs" dxfId="67" priority="81" operator="equal">
      <formula>""</formula>
    </cfRule>
  </conditionalFormatting>
  <conditionalFormatting sqref="A127:C127">
    <cfRule type="cellIs" dxfId="66" priority="80" operator="equal">
      <formula>""</formula>
    </cfRule>
  </conditionalFormatting>
  <conditionalFormatting sqref="A85:B85 A162:A166 A172:A175 A179 A181">
    <cfRule type="cellIs" dxfId="65" priority="79" stopIfTrue="1" operator="equal">
      <formula>""</formula>
    </cfRule>
  </conditionalFormatting>
  <conditionalFormatting sqref="A85:B85 A162:A166 A172:A175 A179 A181">
    <cfRule type="cellIs" dxfId="64" priority="78" stopIfTrue="1" operator="equal">
      <formula>""""""</formula>
    </cfRule>
  </conditionalFormatting>
  <conditionalFormatting sqref="A97:B98">
    <cfRule type="cellIs" dxfId="63" priority="77" stopIfTrue="1" operator="equal">
      <formula>""</formula>
    </cfRule>
  </conditionalFormatting>
  <conditionalFormatting sqref="A97:B98">
    <cfRule type="cellIs" dxfId="62" priority="76" stopIfTrue="1" operator="equal">
      <formula>""""""</formula>
    </cfRule>
  </conditionalFormatting>
  <conditionalFormatting sqref="A132">
    <cfRule type="cellIs" dxfId="61" priority="75" stopIfTrue="1" operator="equal">
      <formula>""</formula>
    </cfRule>
  </conditionalFormatting>
  <conditionalFormatting sqref="A132">
    <cfRule type="cellIs" dxfId="60" priority="74" stopIfTrue="1" operator="equal">
      <formula>""""""</formula>
    </cfRule>
  </conditionalFormatting>
  <conditionalFormatting sqref="A144">
    <cfRule type="cellIs" dxfId="59" priority="71" stopIfTrue="1" operator="equal">
      <formula>""</formula>
    </cfRule>
  </conditionalFormatting>
  <conditionalFormatting sqref="A144">
    <cfRule type="cellIs" dxfId="58" priority="70" stopIfTrue="1" operator="equal">
      <formula>""""""</formula>
    </cfRule>
  </conditionalFormatting>
  <conditionalFormatting sqref="A161">
    <cfRule type="cellIs" dxfId="57" priority="68" stopIfTrue="1" operator="equal">
      <formula>""</formula>
    </cfRule>
  </conditionalFormatting>
  <conditionalFormatting sqref="A161">
    <cfRule type="cellIs" dxfId="56" priority="67" stopIfTrue="1" operator="equal">
      <formula>""""""</formula>
    </cfRule>
  </conditionalFormatting>
  <conditionalFormatting sqref="C53:C54">
    <cfRule type="cellIs" dxfId="55" priority="64" operator="equal">
      <formula>""</formula>
    </cfRule>
  </conditionalFormatting>
  <conditionalFormatting sqref="A75:B75">
    <cfRule type="cellIs" dxfId="54" priority="63" operator="equal">
      <formula>""</formula>
    </cfRule>
  </conditionalFormatting>
  <conditionalFormatting sqref="A78:B78">
    <cfRule type="cellIs" dxfId="53" priority="62" operator="equal">
      <formula>""</formula>
    </cfRule>
  </conditionalFormatting>
  <conditionalFormatting sqref="A102:B106 A108:B109">
    <cfRule type="cellIs" dxfId="52" priority="61" operator="equal">
      <formula>""</formula>
    </cfRule>
  </conditionalFormatting>
  <conditionalFormatting sqref="C128">
    <cfRule type="cellIs" dxfId="51" priority="60" operator="equal">
      <formula>""</formula>
    </cfRule>
  </conditionalFormatting>
  <conditionalFormatting sqref="A158:C158">
    <cfRule type="cellIs" dxfId="50" priority="59" operator="equal">
      <formula>""</formula>
    </cfRule>
  </conditionalFormatting>
  <conditionalFormatting sqref="B158:C158">
    <cfRule type="cellIs" dxfId="49" priority="57" operator="equal">
      <formula>""</formula>
    </cfRule>
    <cfRule type="cellIs" dxfId="48" priority="58" operator="equal">
      <formula>""</formula>
    </cfRule>
  </conditionalFormatting>
  <conditionalFormatting sqref="A107:C107">
    <cfRule type="cellIs" dxfId="47" priority="48" operator="equal">
      <formula>""</formula>
    </cfRule>
  </conditionalFormatting>
  <conditionalFormatting sqref="B163:B166 B172">
    <cfRule type="cellIs" dxfId="46" priority="54" operator="equal">
      <formula>""</formula>
    </cfRule>
  </conditionalFormatting>
  <conditionalFormatting sqref="A182:B187">
    <cfRule type="cellIs" dxfId="45" priority="52" operator="equal">
      <formula>""</formula>
    </cfRule>
  </conditionalFormatting>
  <conditionalFormatting sqref="A99:B99">
    <cfRule type="cellIs" dxfId="44" priority="50" stopIfTrue="1" operator="equal">
      <formula>""</formula>
    </cfRule>
  </conditionalFormatting>
  <conditionalFormatting sqref="A99:B99">
    <cfRule type="cellIs" dxfId="43" priority="49" stopIfTrue="1" operator="equal">
      <formula>""""""</formula>
    </cfRule>
  </conditionalFormatting>
  <conditionalFormatting sqref="A178:C178">
    <cfRule type="cellIs" dxfId="42" priority="35" operator="equal">
      <formula>""</formula>
    </cfRule>
  </conditionalFormatting>
  <conditionalFormatting sqref="A167:A169">
    <cfRule type="cellIs" dxfId="41" priority="43" stopIfTrue="1" operator="equal">
      <formula>""</formula>
    </cfRule>
  </conditionalFormatting>
  <conditionalFormatting sqref="A167:A169">
    <cfRule type="cellIs" dxfId="40" priority="42" stopIfTrue="1" operator="equal">
      <formula>""""""</formula>
    </cfRule>
  </conditionalFormatting>
  <conditionalFormatting sqref="B167:C169">
    <cfRule type="cellIs" dxfId="39" priority="41" operator="equal">
      <formula>""</formula>
    </cfRule>
  </conditionalFormatting>
  <conditionalFormatting sqref="A171:C171">
    <cfRule type="cellIs" dxfId="38" priority="40" operator="equal">
      <formula>""</formula>
    </cfRule>
  </conditionalFormatting>
  <conditionalFormatting sqref="A170:B170">
    <cfRule type="cellIs" dxfId="37" priority="38" operator="equal">
      <formula>""</formula>
    </cfRule>
  </conditionalFormatting>
  <conditionalFormatting sqref="A170:B170">
    <cfRule type="cellIs" dxfId="36" priority="39" operator="equal">
      <formula>""</formula>
    </cfRule>
  </conditionalFormatting>
  <conditionalFormatting sqref="C176 A176">
    <cfRule type="cellIs" dxfId="35" priority="37" operator="equal">
      <formula>""</formula>
    </cfRule>
  </conditionalFormatting>
  <conditionalFormatting sqref="A176:C176">
    <cfRule type="cellIs" dxfId="34" priority="36" operator="equal">
      <formula>""</formula>
    </cfRule>
  </conditionalFormatting>
  <conditionalFormatting sqref="A180:C180">
    <cfRule type="cellIs" dxfId="33" priority="34" operator="equal">
      <formula>""</formula>
    </cfRule>
  </conditionalFormatting>
  <conditionalFormatting sqref="A189">
    <cfRule type="cellIs" dxfId="32" priority="33" stopIfTrue="1" operator="equal">
      <formula>""</formula>
    </cfRule>
  </conditionalFormatting>
  <conditionalFormatting sqref="A189">
    <cfRule type="cellIs" dxfId="31" priority="32" stopIfTrue="1" operator="equal">
      <formula>""""""</formula>
    </cfRule>
  </conditionalFormatting>
  <conditionalFormatting sqref="B189:C189">
    <cfRule type="cellIs" dxfId="30" priority="31" operator="equal">
      <formula>""</formula>
    </cfRule>
  </conditionalFormatting>
  <conditionalFormatting sqref="B189:C189">
    <cfRule type="cellIs" dxfId="29" priority="30" operator="equal">
      <formula>""</formula>
    </cfRule>
  </conditionalFormatting>
  <conditionalFormatting sqref="A192">
    <cfRule type="cellIs" dxfId="28" priority="29" stopIfTrue="1" operator="equal">
      <formula>""</formula>
    </cfRule>
  </conditionalFormatting>
  <conditionalFormatting sqref="A192">
    <cfRule type="cellIs" dxfId="27" priority="28" stopIfTrue="1" operator="equal">
      <formula>""""""</formula>
    </cfRule>
  </conditionalFormatting>
  <conditionalFormatting sqref="A188">
    <cfRule type="cellIs" dxfId="26" priority="27" stopIfTrue="1" operator="equal">
      <formula>""</formula>
    </cfRule>
  </conditionalFormatting>
  <conditionalFormatting sqref="A188">
    <cfRule type="cellIs" dxfId="25" priority="26" stopIfTrue="1" operator="equal">
      <formula>""""""</formula>
    </cfRule>
  </conditionalFormatting>
  <conditionalFormatting sqref="A195">
    <cfRule type="cellIs" dxfId="24" priority="25" stopIfTrue="1" operator="equal">
      <formula>""</formula>
    </cfRule>
  </conditionalFormatting>
  <conditionalFormatting sqref="A195">
    <cfRule type="cellIs" dxfId="23" priority="24" stopIfTrue="1" operator="equal">
      <formula>""""""</formula>
    </cfRule>
  </conditionalFormatting>
  <conditionalFormatting sqref="A196">
    <cfRule type="cellIs" dxfId="22" priority="23" stopIfTrue="1" operator="equal">
      <formula>""</formula>
    </cfRule>
  </conditionalFormatting>
  <conditionalFormatting sqref="A196">
    <cfRule type="cellIs" dxfId="21" priority="22" stopIfTrue="1" operator="equal">
      <formula>""""""</formula>
    </cfRule>
  </conditionalFormatting>
  <conditionalFormatting sqref="A140:C140">
    <cfRule type="cellIs" dxfId="20" priority="21" operator="equal">
      <formula>""</formula>
    </cfRule>
  </conditionalFormatting>
  <conditionalFormatting sqref="B140:C140">
    <cfRule type="cellIs" dxfId="19" priority="19" operator="equal">
      <formula>""</formula>
    </cfRule>
    <cfRule type="cellIs" dxfId="18" priority="20" operator="equal">
      <formula>""</formula>
    </cfRule>
  </conditionalFormatting>
  <conditionalFormatting sqref="A138:C138">
    <cfRule type="cellIs" dxfId="17" priority="18" operator="equal">
      <formula>""</formula>
    </cfRule>
  </conditionalFormatting>
  <conditionalFormatting sqref="A100:B100">
    <cfRule type="cellIs" dxfId="16" priority="17" stopIfTrue="1" operator="equal">
      <formula>""</formula>
    </cfRule>
  </conditionalFormatting>
  <conditionalFormatting sqref="A100:B100">
    <cfRule type="cellIs" dxfId="15" priority="16" stopIfTrue="1" operator="equal">
      <formula>""""""</formula>
    </cfRule>
  </conditionalFormatting>
  <conditionalFormatting sqref="C177 A177">
    <cfRule type="cellIs" dxfId="14" priority="15" operator="equal">
      <formula>""</formula>
    </cfRule>
  </conditionalFormatting>
  <conditionalFormatting sqref="C177 A177">
    <cfRule type="cellIs" dxfId="13" priority="14" operator="equal">
      <formula>""</formula>
    </cfRule>
  </conditionalFormatting>
  <conditionalFormatting sqref="A193:A194">
    <cfRule type="cellIs" dxfId="12" priority="13" stopIfTrue="1" operator="equal">
      <formula>""</formula>
    </cfRule>
  </conditionalFormatting>
  <conditionalFormatting sqref="A193:A194">
    <cfRule type="cellIs" dxfId="11" priority="12" stopIfTrue="1" operator="equal">
      <formula>""""""</formula>
    </cfRule>
  </conditionalFormatting>
  <conditionalFormatting sqref="A101:B101">
    <cfRule type="cellIs" dxfId="10" priority="11" stopIfTrue="1" operator="equal">
      <formula>""</formula>
    </cfRule>
  </conditionalFormatting>
  <conditionalFormatting sqref="A101:B101">
    <cfRule type="cellIs" dxfId="9" priority="10" stopIfTrue="1" operator="equal">
      <formula>""""""</formula>
    </cfRule>
  </conditionalFormatting>
  <conditionalFormatting sqref="A139:C139">
    <cfRule type="cellIs" dxfId="8" priority="9" operator="equal">
      <formula>""</formula>
    </cfRule>
  </conditionalFormatting>
  <conditionalFormatting sqref="A191">
    <cfRule type="cellIs" dxfId="7" priority="8" stopIfTrue="1" operator="equal">
      <formula>""</formula>
    </cfRule>
  </conditionalFormatting>
  <conditionalFormatting sqref="A191">
    <cfRule type="cellIs" dxfId="6" priority="7" stopIfTrue="1" operator="equal">
      <formula>""""""</formula>
    </cfRule>
  </conditionalFormatting>
  <conditionalFormatting sqref="B191:C191">
    <cfRule type="cellIs" dxfId="5" priority="6" operator="equal">
      <formula>""</formula>
    </cfRule>
  </conditionalFormatting>
  <conditionalFormatting sqref="B191:C191">
    <cfRule type="cellIs" dxfId="4" priority="5" operator="equal">
      <formula>""</formula>
    </cfRule>
  </conditionalFormatting>
  <conditionalFormatting sqref="B190:C190">
    <cfRule type="cellIs" dxfId="3" priority="2" operator="equal">
      <formula>""</formula>
    </cfRule>
  </conditionalFormatting>
  <conditionalFormatting sqref="B190:C190">
    <cfRule type="cellIs" dxfId="2" priority="1" operator="equal">
      <formula>""</formula>
    </cfRule>
  </conditionalFormatting>
  <conditionalFormatting sqref="A190">
    <cfRule type="cellIs" dxfId="1" priority="4" stopIfTrue="1" operator="equal">
      <formula>""</formula>
    </cfRule>
  </conditionalFormatting>
  <conditionalFormatting sqref="A190">
    <cfRule type="cellIs" dxfId="0" priority="3" stopIfTrue="1" operator="equal">
      <formula>""""""</formula>
    </cfRule>
  </conditionalFormatting>
  <printOptions horizontalCentered="1"/>
  <pageMargins left="0.39370078740157483" right="0.39370078740157483" top="0.39370078740157483" bottom="0.39370078740157483" header="0" footer="0"/>
  <pageSetup paperSize="9" scale="35" fitToHeight="20" orientation="landscape" r:id="rId1"/>
  <headerFooter differentFirst="1" alignWithMargins="0">
    <oddHeader>&amp;C&amp;P</oddHeader>
  </headerFooter>
  <rowBreaks count="1" manualBreakCount="1">
    <brk id="41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Квартал Принятие ОС</vt:lpstr>
      <vt:lpstr>'13 Квартал Принятие ОС'!Заголовки_для_печати</vt:lpstr>
      <vt:lpstr>'13 Квартал Принятие ОС'!Область_печати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2021-03-28T22:02:11Z</dcterms:modified>
</cp:coreProperties>
</file>